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0370" windowHeight="12210"/>
  </bookViews>
  <sheets>
    <sheet name="Voltinism assessment" sheetId="2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7" i="22" l="1"/>
  <c r="H126" i="22"/>
  <c r="H127" i="22"/>
  <c r="H128" i="22"/>
  <c r="H129" i="22"/>
  <c r="H130" i="22"/>
  <c r="H131" i="22"/>
  <c r="H132" i="22"/>
  <c r="H133" i="22"/>
  <c r="H134" i="22"/>
  <c r="H135" i="22"/>
  <c r="H136" i="22"/>
  <c r="H137" i="22"/>
  <c r="H125" i="22"/>
  <c r="I119" i="22"/>
  <c r="H108" i="22"/>
  <c r="H109" i="22"/>
  <c r="H110" i="22"/>
  <c r="H111" i="22"/>
  <c r="H112" i="22"/>
  <c r="H113" i="22"/>
  <c r="H114" i="22"/>
  <c r="H115" i="22"/>
  <c r="H116" i="22"/>
  <c r="H117" i="22"/>
  <c r="H118" i="22"/>
  <c r="H119" i="22"/>
  <c r="H107" i="22"/>
  <c r="I101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84" i="22"/>
  <c r="I78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60" i="22"/>
  <c r="I54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36" i="22"/>
  <c r="I30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4" i="22"/>
  <c r="G137" i="22"/>
  <c r="G119" i="22"/>
  <c r="G101" i="22"/>
  <c r="G78" i="22"/>
  <c r="G54" i="22"/>
  <c r="G30" i="22"/>
  <c r="D141" i="22"/>
  <c r="C141" i="22"/>
  <c r="E126" i="22"/>
  <c r="F126" i="22" s="1"/>
  <c r="E127" i="22"/>
  <c r="F127" i="22" s="1"/>
  <c r="E128" i="22"/>
  <c r="F128" i="22" s="1"/>
  <c r="E129" i="22"/>
  <c r="F129" i="22" s="1"/>
  <c r="E130" i="22"/>
  <c r="F130" i="22" s="1"/>
  <c r="E131" i="22"/>
  <c r="F131" i="22" s="1"/>
  <c r="E132" i="22"/>
  <c r="F132" i="22" s="1"/>
  <c r="E133" i="22"/>
  <c r="F133" i="22" s="1"/>
  <c r="E134" i="22"/>
  <c r="F134" i="22" s="1"/>
  <c r="E135" i="22"/>
  <c r="F135" i="22" s="1"/>
  <c r="E136" i="22"/>
  <c r="F136" i="22" s="1"/>
  <c r="E137" i="22"/>
  <c r="F137" i="22" s="1"/>
  <c r="E138" i="22"/>
  <c r="F138" i="22" s="1"/>
  <c r="E139" i="22"/>
  <c r="F139" i="22" s="1"/>
  <c r="E140" i="22"/>
  <c r="F140" i="22" s="1"/>
  <c r="E125" i="22"/>
  <c r="F125" i="22" s="1"/>
  <c r="D123" i="22"/>
  <c r="C123" i="22"/>
  <c r="E122" i="22"/>
  <c r="F122" i="22" s="1"/>
  <c r="E121" i="22"/>
  <c r="F121" i="22" s="1"/>
  <c r="E120" i="22"/>
  <c r="F120" i="22" s="1"/>
  <c r="E119" i="22"/>
  <c r="F119" i="22" s="1"/>
  <c r="E118" i="22"/>
  <c r="F118" i="22" s="1"/>
  <c r="E117" i="22"/>
  <c r="F117" i="22" s="1"/>
  <c r="E116" i="22"/>
  <c r="F116" i="22" s="1"/>
  <c r="E115" i="22"/>
  <c r="F115" i="22" s="1"/>
  <c r="E114" i="22"/>
  <c r="F114" i="22" s="1"/>
  <c r="E113" i="22"/>
  <c r="F113" i="22" s="1"/>
  <c r="E112" i="22"/>
  <c r="F112" i="22" s="1"/>
  <c r="E111" i="22"/>
  <c r="F111" i="22" s="1"/>
  <c r="E109" i="22"/>
  <c r="F109" i="22" s="1"/>
  <c r="E110" i="22"/>
  <c r="F110" i="22" s="1"/>
  <c r="E108" i="22"/>
  <c r="F108" i="22" s="1"/>
  <c r="E107" i="22"/>
  <c r="F107" i="22" s="1"/>
  <c r="D105" i="22"/>
  <c r="C105" i="22"/>
  <c r="E141" i="22" l="1"/>
  <c r="F141" i="22" s="1"/>
  <c r="E123" i="22"/>
  <c r="F123" i="22" s="1"/>
  <c r="E95" i="22"/>
  <c r="F95" i="22" s="1"/>
  <c r="E94" i="22"/>
  <c r="F94" i="22" s="1"/>
  <c r="E102" i="22"/>
  <c r="F102" i="22" s="1"/>
  <c r="E103" i="22"/>
  <c r="F103" i="22" s="1"/>
  <c r="E90" i="22"/>
  <c r="F90" i="22" s="1"/>
  <c r="E98" i="22"/>
  <c r="F98" i="22" s="1"/>
  <c r="E87" i="22"/>
  <c r="F87" i="22" s="1"/>
  <c r="E96" i="22"/>
  <c r="F96" i="22" s="1"/>
  <c r="E104" i="22"/>
  <c r="F104" i="22" s="1"/>
  <c r="E91" i="22"/>
  <c r="F91" i="22" s="1"/>
  <c r="E99" i="22"/>
  <c r="F99" i="22" s="1"/>
  <c r="E85" i="22"/>
  <c r="F85" i="22" s="1"/>
  <c r="E88" i="22"/>
  <c r="F88" i="22" s="1"/>
  <c r="E89" i="22"/>
  <c r="F89" i="22" s="1"/>
  <c r="E97" i="22"/>
  <c r="F97" i="22" s="1"/>
  <c r="E84" i="22"/>
  <c r="F84" i="22" s="1"/>
  <c r="E92" i="22"/>
  <c r="F92" i="22" s="1"/>
  <c r="E100" i="22"/>
  <c r="F100" i="22" s="1"/>
  <c r="E86" i="22"/>
  <c r="F86" i="22" s="1"/>
  <c r="E93" i="22"/>
  <c r="F93" i="22" s="1"/>
  <c r="E101" i="22"/>
  <c r="F101" i="22" s="1"/>
  <c r="D82" i="22"/>
  <c r="C82" i="22"/>
  <c r="E105" i="22" l="1"/>
  <c r="F105" i="22" s="1"/>
  <c r="E81" i="22"/>
  <c r="F81" i="22" s="1"/>
  <c r="E80" i="22"/>
  <c r="F80" i="22" s="1"/>
  <c r="E79" i="22"/>
  <c r="F79" i="22" s="1"/>
  <c r="E78" i="22"/>
  <c r="F78" i="22" s="1"/>
  <c r="E77" i="22"/>
  <c r="F77" i="22" s="1"/>
  <c r="E76" i="22"/>
  <c r="F76" i="22" s="1"/>
  <c r="E75" i="22"/>
  <c r="F75" i="22" s="1"/>
  <c r="E74" i="22"/>
  <c r="F74" i="22" s="1"/>
  <c r="E73" i="22"/>
  <c r="F73" i="22" s="1"/>
  <c r="E72" i="22"/>
  <c r="F72" i="22" s="1"/>
  <c r="E71" i="22"/>
  <c r="F71" i="22" s="1"/>
  <c r="E70" i="22"/>
  <c r="F70" i="22" s="1"/>
  <c r="E69" i="22"/>
  <c r="F69" i="22" s="1"/>
  <c r="E68" i="22"/>
  <c r="F68" i="22" s="1"/>
  <c r="E67" i="22"/>
  <c r="F67" i="22" s="1"/>
  <c r="E66" i="22"/>
  <c r="F66" i="22" s="1"/>
  <c r="E65" i="22"/>
  <c r="F65" i="22" s="1"/>
  <c r="E64" i="22"/>
  <c r="F64" i="22" s="1"/>
  <c r="E62" i="22"/>
  <c r="F62" i="22" s="1"/>
  <c r="E63" i="22"/>
  <c r="F63" i="22" s="1"/>
  <c r="E61" i="22"/>
  <c r="F61" i="22" s="1"/>
  <c r="E60" i="22"/>
  <c r="F60" i="22" s="1"/>
  <c r="E82" i="22" l="1"/>
  <c r="F82" i="22" s="1"/>
  <c r="E37" i="22"/>
  <c r="F37" i="22" s="1"/>
  <c r="E38" i="22"/>
  <c r="F38" i="22" s="1"/>
  <c r="E39" i="22"/>
  <c r="F39" i="22" s="1"/>
  <c r="E40" i="22"/>
  <c r="F40" i="22" s="1"/>
  <c r="E41" i="22"/>
  <c r="F41" i="22" s="1"/>
  <c r="E42" i="22"/>
  <c r="F42" i="22" s="1"/>
  <c r="E43" i="22"/>
  <c r="F43" i="22" s="1"/>
  <c r="E44" i="22"/>
  <c r="F44" i="22" s="1"/>
  <c r="E45" i="22"/>
  <c r="F45" i="22" s="1"/>
  <c r="E46" i="22"/>
  <c r="F46" i="22" s="1"/>
  <c r="E47" i="22"/>
  <c r="F47" i="22" s="1"/>
  <c r="E48" i="22"/>
  <c r="F48" i="22" s="1"/>
  <c r="E49" i="22"/>
  <c r="F49" i="22" s="1"/>
  <c r="E50" i="22"/>
  <c r="F50" i="22" s="1"/>
  <c r="E51" i="22"/>
  <c r="F51" i="22" s="1"/>
  <c r="E52" i="22"/>
  <c r="F52" i="22" s="1"/>
  <c r="E53" i="22"/>
  <c r="F53" i="22" s="1"/>
  <c r="E54" i="22"/>
  <c r="F54" i="22" s="1"/>
  <c r="E55" i="22"/>
  <c r="F55" i="22" s="1"/>
  <c r="E56" i="22"/>
  <c r="F56" i="22" s="1"/>
  <c r="E57" i="22"/>
  <c r="F57" i="22" s="1"/>
  <c r="E36" i="22"/>
  <c r="F36" i="22" s="1"/>
  <c r="D58" i="22"/>
  <c r="C58" i="22"/>
  <c r="D34" i="22"/>
  <c r="C34" i="22"/>
  <c r="E5" i="22"/>
  <c r="F5" i="22" s="1"/>
  <c r="E6" i="22"/>
  <c r="F6" i="22" s="1"/>
  <c r="E7" i="22"/>
  <c r="F7" i="22" s="1"/>
  <c r="E8" i="22"/>
  <c r="F8" i="22" s="1"/>
  <c r="E9" i="22"/>
  <c r="F9" i="22" s="1"/>
  <c r="E10" i="22"/>
  <c r="F10" i="22" s="1"/>
  <c r="E11" i="22"/>
  <c r="F11" i="22" s="1"/>
  <c r="E12" i="22"/>
  <c r="F12" i="22" s="1"/>
  <c r="E13" i="22"/>
  <c r="F13" i="22" s="1"/>
  <c r="E14" i="22"/>
  <c r="F14" i="22" s="1"/>
  <c r="E15" i="22"/>
  <c r="F15" i="22" s="1"/>
  <c r="E16" i="22"/>
  <c r="F16" i="22" s="1"/>
  <c r="E17" i="22"/>
  <c r="F17" i="22" s="1"/>
  <c r="E18" i="22"/>
  <c r="F18" i="22" s="1"/>
  <c r="E19" i="22"/>
  <c r="F19" i="22" s="1"/>
  <c r="E20" i="22"/>
  <c r="F20" i="22" s="1"/>
  <c r="E21" i="22"/>
  <c r="F21" i="22" s="1"/>
  <c r="E22" i="22"/>
  <c r="F22" i="22" s="1"/>
  <c r="E23" i="22"/>
  <c r="F23" i="22" s="1"/>
  <c r="E24" i="22"/>
  <c r="F24" i="22" s="1"/>
  <c r="E25" i="22"/>
  <c r="F25" i="22" s="1"/>
  <c r="E26" i="22"/>
  <c r="F26" i="22" s="1"/>
  <c r="E27" i="22"/>
  <c r="F27" i="22" s="1"/>
  <c r="E28" i="22"/>
  <c r="F28" i="22" s="1"/>
  <c r="E29" i="22"/>
  <c r="F29" i="22" s="1"/>
  <c r="E30" i="22"/>
  <c r="F30" i="22" s="1"/>
  <c r="E31" i="22"/>
  <c r="F31" i="22" s="1"/>
  <c r="E32" i="22"/>
  <c r="F32" i="22" s="1"/>
  <c r="E33" i="22"/>
  <c r="F33" i="22" s="1"/>
  <c r="E4" i="22"/>
  <c r="F4" i="22" s="1"/>
  <c r="E58" i="22" l="1"/>
  <c r="F58" i="22" s="1"/>
  <c r="E34" i="22"/>
  <c r="F34" i="22" s="1"/>
</calcChain>
</file>

<file path=xl/sharedStrings.xml><?xml version="1.0" encoding="utf-8"?>
<sst xmlns="http://schemas.openxmlformats.org/spreadsheetml/2006/main" count="10" uniqueCount="9">
  <si>
    <t>Total</t>
    <phoneticPr fontId="2" type="noConversion"/>
  </si>
  <si>
    <t>Rep.</t>
    <phoneticPr fontId="2" type="noConversion"/>
  </si>
  <si>
    <t>Diapause</t>
    <phoneticPr fontId="2" type="noConversion"/>
  </si>
  <si>
    <t>Pupation</t>
    <phoneticPr fontId="2" type="noConversion"/>
  </si>
  <si>
    <t>Date of field infestation with neonate</t>
    <phoneticPr fontId="2" type="noConversion"/>
  </si>
  <si>
    <t>Diapause incidence</t>
    <phoneticPr fontId="2" type="noConversion"/>
  </si>
  <si>
    <t>Intrapopulation voltinism assessment in Asian corn borer in Qiqihar</t>
    <phoneticPr fontId="2" type="noConversion"/>
  </si>
  <si>
    <t>% bivoltinism</t>
    <phoneticPr fontId="2" type="noConversion"/>
  </si>
  <si>
    <t>Mean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</si>
</sst>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.0000"/>
    <numFmt numFmtId="178" formatCode="0.00_);[Red]\(0.00\)"/>
    <numFmt numFmtId="179" formatCode="0.0000_ 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/>
    <xf numFmtId="178" fontId="3" fillId="0" borderId="0" xfId="1" applyNumberFormat="1" applyFont="1" applyAlignment="1"/>
    <xf numFmtId="0" fontId="3" fillId="0" borderId="0" xfId="0" applyFont="1" applyAlignment="1">
      <alignment horizontal="center"/>
    </xf>
    <xf numFmtId="1" fontId="0" fillId="0" borderId="0" xfId="0" applyNumberFormat="1">
      <alignment vertical="center"/>
    </xf>
    <xf numFmtId="177" fontId="0" fillId="0" borderId="0" xfId="0" applyNumberFormat="1">
      <alignment vertical="center"/>
    </xf>
    <xf numFmtId="179" fontId="0" fillId="0" borderId="0" xfId="0" applyNumberFormat="1">
      <alignment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176" fontId="6" fillId="2" borderId="0" xfId="0" applyNumberFormat="1" applyFont="1" applyFill="1">
      <alignment vertical="center"/>
    </xf>
    <xf numFmtId="176" fontId="5" fillId="2" borderId="0" xfId="0" applyNumberFormat="1" applyFont="1" applyFill="1">
      <alignment vertical="center"/>
    </xf>
    <xf numFmtId="176" fontId="4" fillId="2" borderId="0" xfId="0" applyNumberFormat="1" applyFont="1" applyFill="1">
      <alignment vertical="center"/>
    </xf>
    <xf numFmtId="0" fontId="5" fillId="0" borderId="0" xfId="0" applyFont="1">
      <alignment vertical="center"/>
    </xf>
    <xf numFmtId="176" fontId="5" fillId="0" borderId="0" xfId="0" applyNumberFormat="1" applyFont="1">
      <alignment vertical="center"/>
    </xf>
    <xf numFmtId="176" fontId="3" fillId="0" borderId="0" xfId="0" applyNumberFormat="1" applyFont="1" applyAlignment="1"/>
    <xf numFmtId="176" fontId="7" fillId="2" borderId="0" xfId="0" applyNumberFormat="1" applyFont="1" applyFill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tabSelected="1" workbookViewId="0">
      <selection activeCell="J9" sqref="J9"/>
    </sheetView>
  </sheetViews>
  <sheetFormatPr defaultRowHeight="15.75"/>
  <cols>
    <col min="1" max="1" width="14.625" style="11" bestFit="1" customWidth="1"/>
    <col min="2" max="2" width="9" style="12"/>
    <col min="3" max="5" width="9" style="11"/>
    <col min="6" max="6" width="16.125" style="11" customWidth="1"/>
    <col min="7" max="7" width="9" style="11"/>
    <col min="8" max="8" width="11.5" style="11" customWidth="1"/>
    <col min="9" max="11" width="9" style="11"/>
    <col min="12" max="12" width="9.5" style="11" bestFit="1" customWidth="1"/>
    <col min="13" max="16384" width="9" style="11"/>
  </cols>
  <sheetData>
    <row r="1" spans="1:9" ht="32.25" customHeight="1">
      <c r="A1" s="28" t="s">
        <v>6</v>
      </c>
      <c r="B1" s="28"/>
      <c r="C1" s="28"/>
      <c r="D1" s="28"/>
      <c r="E1" s="28"/>
      <c r="F1" s="28"/>
      <c r="G1" s="28"/>
      <c r="H1" s="28"/>
      <c r="I1" s="28"/>
    </row>
    <row r="2" spans="1:9" ht="47.25">
      <c r="A2" s="25" t="s">
        <v>4</v>
      </c>
      <c r="B2" s="26" t="s">
        <v>1</v>
      </c>
      <c r="C2" s="21" t="s">
        <v>2</v>
      </c>
      <c r="D2" s="21" t="s">
        <v>3</v>
      </c>
      <c r="E2" s="21" t="s">
        <v>0</v>
      </c>
      <c r="F2" s="27" t="s">
        <v>5</v>
      </c>
      <c r="G2" s="27"/>
      <c r="H2" s="27" t="s">
        <v>7</v>
      </c>
      <c r="I2" s="27"/>
    </row>
    <row r="3" spans="1:9">
      <c r="A3" s="25"/>
      <c r="B3" s="26"/>
      <c r="C3" s="21"/>
      <c r="D3" s="21"/>
      <c r="E3" s="21"/>
      <c r="F3" s="21"/>
      <c r="G3" s="26" t="s">
        <v>8</v>
      </c>
      <c r="H3" s="21"/>
      <c r="I3" s="26" t="s">
        <v>8</v>
      </c>
    </row>
    <row r="4" spans="1:9">
      <c r="A4" s="14">
        <v>42531</v>
      </c>
      <c r="B4" s="12">
        <v>1</v>
      </c>
      <c r="C4" s="11">
        <v>18</v>
      </c>
      <c r="D4" s="11">
        <v>85</v>
      </c>
      <c r="E4" s="11">
        <f>C4+D4</f>
        <v>103</v>
      </c>
      <c r="F4" s="13">
        <f t="shared" ref="F4:F34" si="0">C4/E4*100</f>
        <v>17.475728155339805</v>
      </c>
      <c r="H4" s="13">
        <f>D4/E4*100</f>
        <v>82.524271844660191</v>
      </c>
    </row>
    <row r="5" spans="1:9">
      <c r="A5" s="14"/>
      <c r="B5" s="12">
        <v>2</v>
      </c>
      <c r="C5" s="11">
        <v>8</v>
      </c>
      <c r="D5" s="11">
        <v>92</v>
      </c>
      <c r="E5" s="11">
        <f t="shared" ref="E5:E33" si="1">C5+D5</f>
        <v>100</v>
      </c>
      <c r="F5" s="13">
        <f t="shared" si="0"/>
        <v>8</v>
      </c>
      <c r="H5" s="13">
        <f t="shared" ref="H5:H30" si="2">D5/E5*100</f>
        <v>92</v>
      </c>
    </row>
    <row r="6" spans="1:9">
      <c r="A6" s="14"/>
      <c r="B6" s="12">
        <v>3</v>
      </c>
      <c r="C6" s="11">
        <v>23</v>
      </c>
      <c r="D6" s="11">
        <v>76</v>
      </c>
      <c r="E6" s="11">
        <f t="shared" si="1"/>
        <v>99</v>
      </c>
      <c r="F6" s="13">
        <f t="shared" si="0"/>
        <v>23.232323232323232</v>
      </c>
      <c r="H6" s="13">
        <f t="shared" si="2"/>
        <v>76.767676767676761</v>
      </c>
    </row>
    <row r="7" spans="1:9">
      <c r="A7" s="14">
        <v>42536</v>
      </c>
      <c r="B7" s="12">
        <v>1</v>
      </c>
      <c r="C7" s="11">
        <v>43</v>
      </c>
      <c r="D7" s="11">
        <v>61</v>
      </c>
      <c r="E7" s="11">
        <f t="shared" si="1"/>
        <v>104</v>
      </c>
      <c r="F7" s="13">
        <f t="shared" si="0"/>
        <v>41.346153846153847</v>
      </c>
      <c r="H7" s="13">
        <f t="shared" si="2"/>
        <v>58.653846153846153</v>
      </c>
    </row>
    <row r="8" spans="1:9">
      <c r="A8" s="14"/>
      <c r="B8" s="12">
        <v>2</v>
      </c>
      <c r="C8" s="11">
        <v>32</v>
      </c>
      <c r="D8" s="11">
        <v>78</v>
      </c>
      <c r="E8" s="11">
        <f t="shared" si="1"/>
        <v>110</v>
      </c>
      <c r="F8" s="13">
        <f t="shared" si="0"/>
        <v>29.09090909090909</v>
      </c>
      <c r="H8" s="13">
        <f t="shared" si="2"/>
        <v>70.909090909090907</v>
      </c>
    </row>
    <row r="9" spans="1:9">
      <c r="A9" s="14"/>
      <c r="B9" s="12">
        <v>3</v>
      </c>
      <c r="C9" s="11">
        <v>21</v>
      </c>
      <c r="D9" s="11">
        <v>70</v>
      </c>
      <c r="E9" s="11">
        <f t="shared" si="1"/>
        <v>91</v>
      </c>
      <c r="F9" s="13">
        <f t="shared" si="0"/>
        <v>23.076923076923077</v>
      </c>
      <c r="H9" s="13">
        <f t="shared" si="2"/>
        <v>76.923076923076934</v>
      </c>
    </row>
    <row r="10" spans="1:9">
      <c r="A10" s="14">
        <v>42541</v>
      </c>
      <c r="B10" s="12">
        <v>1</v>
      </c>
      <c r="C10" s="11">
        <v>22</v>
      </c>
      <c r="D10" s="11">
        <v>63</v>
      </c>
      <c r="E10" s="11">
        <f t="shared" si="1"/>
        <v>85</v>
      </c>
      <c r="F10" s="13">
        <f t="shared" si="0"/>
        <v>25.882352941176475</v>
      </c>
      <c r="H10" s="13">
        <f t="shared" si="2"/>
        <v>74.117647058823536</v>
      </c>
    </row>
    <row r="11" spans="1:9">
      <c r="A11" s="14"/>
      <c r="B11" s="12">
        <v>2</v>
      </c>
      <c r="C11" s="11">
        <v>12</v>
      </c>
      <c r="D11" s="11">
        <v>70</v>
      </c>
      <c r="E11" s="11">
        <f t="shared" si="1"/>
        <v>82</v>
      </c>
      <c r="F11" s="13">
        <f t="shared" si="0"/>
        <v>14.634146341463413</v>
      </c>
      <c r="H11" s="13">
        <f t="shared" si="2"/>
        <v>85.365853658536579</v>
      </c>
    </row>
    <row r="12" spans="1:9">
      <c r="A12" s="14"/>
      <c r="B12" s="12">
        <v>3</v>
      </c>
      <c r="C12" s="11">
        <v>28</v>
      </c>
      <c r="D12" s="11">
        <v>144</v>
      </c>
      <c r="E12" s="11">
        <f t="shared" si="1"/>
        <v>172</v>
      </c>
      <c r="F12" s="13">
        <f t="shared" si="0"/>
        <v>16.279069767441861</v>
      </c>
      <c r="H12" s="13">
        <f t="shared" si="2"/>
        <v>83.720930232558146</v>
      </c>
    </row>
    <row r="13" spans="1:9">
      <c r="A13" s="14">
        <v>42546</v>
      </c>
      <c r="B13" s="12">
        <v>1</v>
      </c>
      <c r="C13" s="11">
        <v>32</v>
      </c>
      <c r="D13" s="11">
        <v>90</v>
      </c>
      <c r="E13" s="11">
        <f t="shared" si="1"/>
        <v>122</v>
      </c>
      <c r="F13" s="13">
        <f t="shared" si="0"/>
        <v>26.229508196721312</v>
      </c>
      <c r="H13" s="13">
        <f t="shared" si="2"/>
        <v>73.770491803278688</v>
      </c>
    </row>
    <row r="14" spans="1:9">
      <c r="A14" s="14"/>
      <c r="B14" s="12">
        <v>2</v>
      </c>
      <c r="C14" s="11">
        <v>8</v>
      </c>
      <c r="D14" s="11">
        <v>92</v>
      </c>
      <c r="E14" s="11">
        <f t="shared" si="1"/>
        <v>100</v>
      </c>
      <c r="F14" s="13">
        <f t="shared" si="0"/>
        <v>8</v>
      </c>
      <c r="H14" s="13">
        <f t="shared" si="2"/>
        <v>92</v>
      </c>
    </row>
    <row r="15" spans="1:9">
      <c r="A15" s="14"/>
      <c r="B15" s="12">
        <v>3</v>
      </c>
      <c r="C15" s="11">
        <v>24</v>
      </c>
      <c r="D15" s="11">
        <v>128</v>
      </c>
      <c r="E15" s="11">
        <f t="shared" si="1"/>
        <v>152</v>
      </c>
      <c r="F15" s="13">
        <f t="shared" si="0"/>
        <v>15.789473684210526</v>
      </c>
      <c r="H15" s="13">
        <f t="shared" si="2"/>
        <v>84.210526315789465</v>
      </c>
    </row>
    <row r="16" spans="1:9">
      <c r="A16" s="14">
        <v>42551</v>
      </c>
      <c r="B16" s="12">
        <v>1</v>
      </c>
      <c r="C16" s="11">
        <v>48</v>
      </c>
      <c r="D16" s="11">
        <v>123</v>
      </c>
      <c r="E16" s="11">
        <f t="shared" si="1"/>
        <v>171</v>
      </c>
      <c r="F16" s="13">
        <f t="shared" si="0"/>
        <v>28.07017543859649</v>
      </c>
      <c r="H16" s="13">
        <f t="shared" si="2"/>
        <v>71.929824561403507</v>
      </c>
    </row>
    <row r="17" spans="1:9">
      <c r="A17" s="14"/>
      <c r="B17" s="12">
        <v>2</v>
      </c>
      <c r="C17" s="11">
        <v>28</v>
      </c>
      <c r="D17" s="11">
        <v>118</v>
      </c>
      <c r="E17" s="11">
        <f t="shared" si="1"/>
        <v>146</v>
      </c>
      <c r="F17" s="13">
        <f t="shared" si="0"/>
        <v>19.17808219178082</v>
      </c>
      <c r="H17" s="13">
        <f t="shared" si="2"/>
        <v>80.821917808219183</v>
      </c>
    </row>
    <row r="18" spans="1:9">
      <c r="A18" s="14"/>
      <c r="B18" s="12">
        <v>3</v>
      </c>
      <c r="C18" s="11">
        <v>36</v>
      </c>
      <c r="D18" s="11">
        <v>62</v>
      </c>
      <c r="E18" s="11">
        <f t="shared" si="1"/>
        <v>98</v>
      </c>
      <c r="F18" s="13">
        <f t="shared" si="0"/>
        <v>36.734693877551024</v>
      </c>
      <c r="H18" s="13">
        <f t="shared" si="2"/>
        <v>63.265306122448983</v>
      </c>
    </row>
    <row r="19" spans="1:9">
      <c r="A19" s="14">
        <v>42556</v>
      </c>
      <c r="B19" s="12">
        <v>1</v>
      </c>
      <c r="C19" s="11">
        <v>46</v>
      </c>
      <c r="D19" s="11">
        <v>102</v>
      </c>
      <c r="E19" s="11">
        <f t="shared" si="1"/>
        <v>148</v>
      </c>
      <c r="F19" s="13">
        <f t="shared" si="0"/>
        <v>31.081081081081081</v>
      </c>
      <c r="H19" s="13">
        <f t="shared" si="2"/>
        <v>68.918918918918919</v>
      </c>
    </row>
    <row r="20" spans="1:9">
      <c r="A20" s="14"/>
      <c r="B20" s="12">
        <v>2</v>
      </c>
      <c r="C20" s="11">
        <v>22</v>
      </c>
      <c r="D20" s="11">
        <v>105</v>
      </c>
      <c r="E20" s="11">
        <f t="shared" si="1"/>
        <v>127</v>
      </c>
      <c r="F20" s="13">
        <f t="shared" si="0"/>
        <v>17.322834645669293</v>
      </c>
      <c r="H20" s="13">
        <f t="shared" si="2"/>
        <v>82.677165354330711</v>
      </c>
    </row>
    <row r="21" spans="1:9">
      <c r="A21" s="14"/>
      <c r="B21" s="12">
        <v>3</v>
      </c>
      <c r="C21" s="11">
        <v>35</v>
      </c>
      <c r="D21" s="11">
        <v>137</v>
      </c>
      <c r="E21" s="11">
        <f t="shared" si="1"/>
        <v>172</v>
      </c>
      <c r="F21" s="13">
        <f t="shared" si="0"/>
        <v>20.348837209302324</v>
      </c>
      <c r="H21" s="13">
        <f t="shared" si="2"/>
        <v>79.651162790697668</v>
      </c>
    </row>
    <row r="22" spans="1:9">
      <c r="A22" s="14">
        <v>42561</v>
      </c>
      <c r="B22" s="12">
        <v>1</v>
      </c>
      <c r="C22" s="11">
        <v>79</v>
      </c>
      <c r="D22" s="11">
        <v>50</v>
      </c>
      <c r="E22" s="11">
        <f t="shared" si="1"/>
        <v>129</v>
      </c>
      <c r="F22" s="13">
        <f t="shared" si="0"/>
        <v>61.240310077519375</v>
      </c>
      <c r="H22" s="13">
        <f t="shared" si="2"/>
        <v>38.759689922480625</v>
      </c>
    </row>
    <row r="23" spans="1:9">
      <c r="A23" s="14"/>
      <c r="B23" s="12">
        <v>2</v>
      </c>
      <c r="C23" s="11">
        <v>98</v>
      </c>
      <c r="D23" s="11">
        <v>31</v>
      </c>
      <c r="E23" s="11">
        <f t="shared" si="1"/>
        <v>129</v>
      </c>
      <c r="F23" s="13">
        <f t="shared" si="0"/>
        <v>75.968992248062023</v>
      </c>
      <c r="H23" s="13">
        <f t="shared" si="2"/>
        <v>24.031007751937985</v>
      </c>
    </row>
    <row r="24" spans="1:9">
      <c r="A24" s="14"/>
      <c r="B24" s="12">
        <v>3</v>
      </c>
      <c r="C24" s="11">
        <v>94</v>
      </c>
      <c r="D24" s="11">
        <v>17</v>
      </c>
      <c r="E24" s="11">
        <f t="shared" si="1"/>
        <v>111</v>
      </c>
      <c r="F24" s="13">
        <f t="shared" si="0"/>
        <v>84.684684684684683</v>
      </c>
      <c r="H24" s="13">
        <f t="shared" si="2"/>
        <v>15.315315315315313</v>
      </c>
    </row>
    <row r="25" spans="1:9">
      <c r="A25" s="14">
        <v>42566</v>
      </c>
      <c r="B25" s="12">
        <v>1</v>
      </c>
      <c r="C25" s="11">
        <v>131</v>
      </c>
      <c r="D25" s="11">
        <v>25</v>
      </c>
      <c r="E25" s="11">
        <f t="shared" si="1"/>
        <v>156</v>
      </c>
      <c r="F25" s="13">
        <f t="shared" si="0"/>
        <v>83.974358974358978</v>
      </c>
      <c r="H25" s="13">
        <f t="shared" si="2"/>
        <v>16.025641025641026</v>
      </c>
    </row>
    <row r="26" spans="1:9">
      <c r="A26" s="14"/>
      <c r="B26" s="12">
        <v>2</v>
      </c>
      <c r="C26" s="11">
        <v>76</v>
      </c>
      <c r="D26" s="11">
        <v>9</v>
      </c>
      <c r="E26" s="11">
        <f t="shared" si="1"/>
        <v>85</v>
      </c>
      <c r="F26" s="13">
        <f t="shared" si="0"/>
        <v>89.411764705882362</v>
      </c>
      <c r="H26" s="13">
        <f t="shared" si="2"/>
        <v>10.588235294117647</v>
      </c>
    </row>
    <row r="27" spans="1:9">
      <c r="A27" s="14"/>
      <c r="B27" s="12">
        <v>3</v>
      </c>
      <c r="C27" s="11">
        <v>81</v>
      </c>
      <c r="D27" s="11">
        <v>9</v>
      </c>
      <c r="E27" s="11">
        <f t="shared" si="1"/>
        <v>90</v>
      </c>
      <c r="F27" s="13">
        <f t="shared" si="0"/>
        <v>90</v>
      </c>
      <c r="H27" s="13">
        <f t="shared" si="2"/>
        <v>10</v>
      </c>
    </row>
    <row r="28" spans="1:9">
      <c r="A28" s="14">
        <v>42571</v>
      </c>
      <c r="B28" s="12">
        <v>1</v>
      </c>
      <c r="C28" s="11">
        <v>156</v>
      </c>
      <c r="D28" s="11">
        <v>3</v>
      </c>
      <c r="E28" s="11">
        <f t="shared" si="1"/>
        <v>159</v>
      </c>
      <c r="F28" s="13">
        <f t="shared" si="0"/>
        <v>98.113207547169807</v>
      </c>
      <c r="H28" s="13">
        <f t="shared" si="2"/>
        <v>1.8867924528301887</v>
      </c>
    </row>
    <row r="29" spans="1:9">
      <c r="A29" s="14"/>
      <c r="B29" s="12">
        <v>2</v>
      </c>
      <c r="C29" s="11">
        <v>147</v>
      </c>
      <c r="D29" s="11">
        <v>7</v>
      </c>
      <c r="E29" s="11">
        <f t="shared" si="1"/>
        <v>154</v>
      </c>
      <c r="F29" s="13">
        <f t="shared" si="0"/>
        <v>95.454545454545453</v>
      </c>
      <c r="H29" s="13">
        <f t="shared" si="2"/>
        <v>4.5454545454545459</v>
      </c>
    </row>
    <row r="30" spans="1:9">
      <c r="A30" s="14"/>
      <c r="B30" s="12">
        <v>3</v>
      </c>
      <c r="C30" s="11">
        <v>183</v>
      </c>
      <c r="D30" s="11">
        <v>0</v>
      </c>
      <c r="E30" s="11">
        <f t="shared" si="1"/>
        <v>183</v>
      </c>
      <c r="F30" s="13">
        <f t="shared" si="0"/>
        <v>100</v>
      </c>
      <c r="G30" s="19">
        <f>AVERAGE(F4:F30)</f>
        <v>43.726672461809862</v>
      </c>
      <c r="H30" s="13">
        <f t="shared" si="2"/>
        <v>0</v>
      </c>
      <c r="I30" s="19">
        <f>AVERAGE(H4:H30)</f>
        <v>56.273327538190138</v>
      </c>
    </row>
    <row r="31" spans="1:9">
      <c r="A31" s="14">
        <v>42576</v>
      </c>
      <c r="B31" s="12">
        <v>1</v>
      </c>
      <c r="C31" s="11">
        <v>121</v>
      </c>
      <c r="D31" s="11">
        <v>0</v>
      </c>
      <c r="E31" s="11">
        <f t="shared" si="1"/>
        <v>121</v>
      </c>
      <c r="F31" s="13">
        <f t="shared" si="0"/>
        <v>100</v>
      </c>
    </row>
    <row r="32" spans="1:9">
      <c r="A32" s="14"/>
      <c r="B32" s="12">
        <v>2</v>
      </c>
      <c r="C32" s="11">
        <v>167</v>
      </c>
      <c r="D32" s="11">
        <v>0</v>
      </c>
      <c r="E32" s="11">
        <f t="shared" si="1"/>
        <v>167</v>
      </c>
      <c r="F32" s="13">
        <f t="shared" si="0"/>
        <v>100</v>
      </c>
    </row>
    <row r="33" spans="1:8">
      <c r="A33" s="14"/>
      <c r="B33" s="12">
        <v>3</v>
      </c>
      <c r="C33" s="11">
        <v>114</v>
      </c>
      <c r="D33" s="11">
        <v>0</v>
      </c>
      <c r="E33" s="11">
        <f t="shared" si="1"/>
        <v>114</v>
      </c>
      <c r="F33" s="13">
        <f t="shared" si="0"/>
        <v>100</v>
      </c>
    </row>
    <row r="34" spans="1:8">
      <c r="A34" s="15"/>
      <c r="C34" s="21">
        <f>SUM(C4:C33)</f>
        <v>1933</v>
      </c>
      <c r="D34" s="21">
        <f t="shared" ref="D34:E34" si="3">SUM(D4:D33)</f>
        <v>1847</v>
      </c>
      <c r="E34" s="21">
        <f t="shared" si="3"/>
        <v>3780</v>
      </c>
      <c r="F34" s="22">
        <f t="shared" si="0"/>
        <v>51.137566137566139</v>
      </c>
    </row>
    <row r="35" spans="1:8">
      <c r="F35" s="13"/>
    </row>
    <row r="36" spans="1:8">
      <c r="A36" s="14">
        <v>42903</v>
      </c>
      <c r="B36" s="12">
        <v>1</v>
      </c>
      <c r="C36" s="16">
        <v>21</v>
      </c>
      <c r="D36" s="11">
        <v>60</v>
      </c>
      <c r="E36" s="11">
        <f>+C36+D36</f>
        <v>81</v>
      </c>
      <c r="F36" s="13">
        <f t="shared" ref="F36:F58" si="4">C36/E36*100</f>
        <v>25.925925925925924</v>
      </c>
      <c r="G36" s="1"/>
      <c r="H36" s="3">
        <f>D36/E36*100</f>
        <v>74.074074074074076</v>
      </c>
    </row>
    <row r="37" spans="1:8">
      <c r="A37" s="14">
        <v>42910</v>
      </c>
      <c r="B37" s="12">
        <v>1</v>
      </c>
      <c r="C37" s="17">
        <v>27</v>
      </c>
      <c r="D37" s="11">
        <v>72</v>
      </c>
      <c r="E37" s="11">
        <f t="shared" ref="E37:E58" si="5">+C37+D37</f>
        <v>99</v>
      </c>
      <c r="F37" s="13">
        <f t="shared" si="4"/>
        <v>27.27272727272727</v>
      </c>
      <c r="G37" s="1"/>
      <c r="H37" s="3">
        <f t="shared" ref="H37:H54" si="6">D37/E37*100</f>
        <v>72.727272727272734</v>
      </c>
    </row>
    <row r="38" spans="1:8">
      <c r="B38" s="12">
        <v>2</v>
      </c>
      <c r="C38" s="17">
        <v>26</v>
      </c>
      <c r="D38" s="11">
        <v>68</v>
      </c>
      <c r="E38" s="11">
        <f t="shared" si="5"/>
        <v>94</v>
      </c>
      <c r="F38" s="13">
        <f t="shared" si="4"/>
        <v>27.659574468085108</v>
      </c>
      <c r="G38" s="1"/>
      <c r="H38" s="3">
        <f t="shared" si="6"/>
        <v>72.340425531914903</v>
      </c>
    </row>
    <row r="39" spans="1:8">
      <c r="B39" s="12">
        <v>3</v>
      </c>
      <c r="C39" s="17">
        <v>28</v>
      </c>
      <c r="D39" s="11">
        <v>78</v>
      </c>
      <c r="E39" s="11">
        <f t="shared" si="5"/>
        <v>106</v>
      </c>
      <c r="F39" s="13">
        <f t="shared" si="4"/>
        <v>26.415094339622641</v>
      </c>
      <c r="G39" s="1"/>
      <c r="H39" s="3">
        <f t="shared" si="6"/>
        <v>73.584905660377359</v>
      </c>
    </row>
    <row r="40" spans="1:8">
      <c r="A40" s="14">
        <v>42916</v>
      </c>
      <c r="B40" s="12">
        <v>1</v>
      </c>
      <c r="C40" s="11">
        <v>19</v>
      </c>
      <c r="D40" s="11">
        <v>97</v>
      </c>
      <c r="E40" s="11">
        <f t="shared" si="5"/>
        <v>116</v>
      </c>
      <c r="F40" s="13">
        <f t="shared" si="4"/>
        <v>16.379310344827587</v>
      </c>
      <c r="G40" s="1"/>
      <c r="H40" s="3">
        <f t="shared" si="6"/>
        <v>83.620689655172413</v>
      </c>
    </row>
    <row r="41" spans="1:8">
      <c r="B41" s="12">
        <v>2</v>
      </c>
      <c r="C41" s="11">
        <v>26</v>
      </c>
      <c r="D41" s="11">
        <v>101</v>
      </c>
      <c r="E41" s="11">
        <f t="shared" si="5"/>
        <v>127</v>
      </c>
      <c r="F41" s="13">
        <f t="shared" si="4"/>
        <v>20.472440944881889</v>
      </c>
      <c r="G41" s="1"/>
      <c r="H41" s="3">
        <f t="shared" si="6"/>
        <v>79.527559055118118</v>
      </c>
    </row>
    <row r="42" spans="1:8">
      <c r="B42" s="12">
        <v>3</v>
      </c>
      <c r="C42" s="11">
        <v>29</v>
      </c>
      <c r="D42" s="11">
        <v>110</v>
      </c>
      <c r="E42" s="11">
        <f t="shared" si="5"/>
        <v>139</v>
      </c>
      <c r="F42" s="13">
        <f t="shared" si="4"/>
        <v>20.863309352517987</v>
      </c>
      <c r="G42" s="1"/>
      <c r="H42" s="3">
        <f t="shared" si="6"/>
        <v>79.136690647482013</v>
      </c>
    </row>
    <row r="43" spans="1:8">
      <c r="A43" s="14">
        <v>42922</v>
      </c>
      <c r="B43" s="12">
        <v>1</v>
      </c>
      <c r="C43" s="11">
        <v>52</v>
      </c>
      <c r="D43" s="11">
        <v>84</v>
      </c>
      <c r="E43" s="11">
        <f t="shared" si="5"/>
        <v>136</v>
      </c>
      <c r="F43" s="13">
        <f t="shared" si="4"/>
        <v>38.235294117647058</v>
      </c>
      <c r="G43" s="1"/>
      <c r="H43" s="3">
        <f t="shared" si="6"/>
        <v>61.764705882352942</v>
      </c>
    </row>
    <row r="44" spans="1:8">
      <c r="B44" s="12">
        <v>2</v>
      </c>
      <c r="C44" s="11">
        <v>49</v>
      </c>
      <c r="D44" s="11">
        <v>87</v>
      </c>
      <c r="E44" s="11">
        <f t="shared" si="5"/>
        <v>136</v>
      </c>
      <c r="F44" s="13">
        <f t="shared" si="4"/>
        <v>36.029411764705884</v>
      </c>
      <c r="G44" s="1"/>
      <c r="H44" s="3">
        <f t="shared" si="6"/>
        <v>63.970588235294116</v>
      </c>
    </row>
    <row r="45" spans="1:8">
      <c r="B45" s="12">
        <v>3</v>
      </c>
      <c r="C45" s="11">
        <v>60</v>
      </c>
      <c r="D45" s="11">
        <v>101</v>
      </c>
      <c r="E45" s="11">
        <f t="shared" si="5"/>
        <v>161</v>
      </c>
      <c r="F45" s="13">
        <f t="shared" si="4"/>
        <v>37.267080745341616</v>
      </c>
      <c r="G45" s="1"/>
      <c r="H45" s="3">
        <f t="shared" si="6"/>
        <v>62.732919254658384</v>
      </c>
    </row>
    <row r="46" spans="1:8">
      <c r="A46" s="14">
        <v>42928</v>
      </c>
      <c r="B46" s="12">
        <v>1</v>
      </c>
      <c r="C46" s="11">
        <v>66</v>
      </c>
      <c r="D46" s="11">
        <v>49</v>
      </c>
      <c r="E46" s="11">
        <f t="shared" si="5"/>
        <v>115</v>
      </c>
      <c r="F46" s="13">
        <f t="shared" si="4"/>
        <v>57.391304347826086</v>
      </c>
      <c r="G46" s="1"/>
      <c r="H46" s="3">
        <f t="shared" si="6"/>
        <v>42.608695652173914</v>
      </c>
    </row>
    <row r="47" spans="1:8">
      <c r="B47" s="12">
        <v>2</v>
      </c>
      <c r="C47" s="11">
        <v>49</v>
      </c>
      <c r="D47" s="11">
        <v>38</v>
      </c>
      <c r="E47" s="11">
        <f t="shared" si="5"/>
        <v>87</v>
      </c>
      <c r="F47" s="13">
        <f t="shared" si="4"/>
        <v>56.321839080459768</v>
      </c>
      <c r="G47" s="1"/>
      <c r="H47" s="3">
        <f t="shared" si="6"/>
        <v>43.678160919540232</v>
      </c>
    </row>
    <row r="48" spans="1:8">
      <c r="B48" s="12">
        <v>3</v>
      </c>
      <c r="C48" s="11">
        <v>46</v>
      </c>
      <c r="D48" s="11">
        <v>36</v>
      </c>
      <c r="E48" s="11">
        <f t="shared" si="5"/>
        <v>82</v>
      </c>
      <c r="F48" s="13">
        <f t="shared" si="4"/>
        <v>56.09756097560976</v>
      </c>
      <c r="G48" s="1"/>
      <c r="H48" s="3">
        <f t="shared" si="6"/>
        <v>43.902439024390247</v>
      </c>
    </row>
    <row r="49" spans="1:18">
      <c r="A49" s="14">
        <v>42934</v>
      </c>
      <c r="B49" s="12">
        <v>1</v>
      </c>
      <c r="C49" s="11">
        <v>74</v>
      </c>
      <c r="D49" s="11">
        <v>36</v>
      </c>
      <c r="E49" s="11">
        <f t="shared" si="5"/>
        <v>110</v>
      </c>
      <c r="F49" s="13">
        <f t="shared" si="4"/>
        <v>67.272727272727266</v>
      </c>
      <c r="G49" s="1"/>
      <c r="H49" s="3">
        <f t="shared" si="6"/>
        <v>32.727272727272727</v>
      </c>
    </row>
    <row r="50" spans="1:18">
      <c r="B50" s="12">
        <v>2</v>
      </c>
      <c r="C50" s="11">
        <v>70</v>
      </c>
      <c r="D50" s="11">
        <v>26</v>
      </c>
      <c r="E50" s="11">
        <f t="shared" si="5"/>
        <v>96</v>
      </c>
      <c r="F50" s="13">
        <f t="shared" si="4"/>
        <v>72.916666666666657</v>
      </c>
      <c r="G50" s="1"/>
      <c r="H50" s="3">
        <f t="shared" si="6"/>
        <v>27.083333333333332</v>
      </c>
    </row>
    <row r="51" spans="1:18">
      <c r="B51" s="12">
        <v>3</v>
      </c>
      <c r="C51" s="11">
        <v>59</v>
      </c>
      <c r="D51" s="11">
        <v>30</v>
      </c>
      <c r="E51" s="11">
        <f t="shared" si="5"/>
        <v>89</v>
      </c>
      <c r="F51" s="13">
        <f t="shared" si="4"/>
        <v>66.292134831460672</v>
      </c>
      <c r="G51" s="1"/>
      <c r="H51" s="3">
        <f t="shared" si="6"/>
        <v>33.707865168539328</v>
      </c>
    </row>
    <row r="52" spans="1:18">
      <c r="A52" s="14">
        <v>42939</v>
      </c>
      <c r="B52" s="12">
        <v>1</v>
      </c>
      <c r="C52" s="11">
        <v>134</v>
      </c>
      <c r="D52" s="11">
        <v>29</v>
      </c>
      <c r="E52" s="11">
        <f t="shared" si="5"/>
        <v>163</v>
      </c>
      <c r="F52" s="13">
        <f t="shared" si="4"/>
        <v>82.208588957055213</v>
      </c>
      <c r="G52" s="1"/>
      <c r="H52" s="3">
        <f t="shared" si="6"/>
        <v>17.791411042944784</v>
      </c>
    </row>
    <row r="53" spans="1:18">
      <c r="B53" s="12">
        <v>2</v>
      </c>
      <c r="C53" s="11">
        <v>99</v>
      </c>
      <c r="D53" s="11">
        <v>22</v>
      </c>
      <c r="E53" s="11">
        <f t="shared" si="5"/>
        <v>121</v>
      </c>
      <c r="F53" s="13">
        <f t="shared" si="4"/>
        <v>81.818181818181827</v>
      </c>
      <c r="G53" s="1"/>
      <c r="H53" s="3">
        <f t="shared" si="6"/>
        <v>18.181818181818183</v>
      </c>
    </row>
    <row r="54" spans="1:18">
      <c r="B54" s="12">
        <v>3</v>
      </c>
      <c r="C54" s="11">
        <v>106</v>
      </c>
      <c r="D54" s="11">
        <v>15</v>
      </c>
      <c r="E54" s="11">
        <f t="shared" si="5"/>
        <v>121</v>
      </c>
      <c r="F54" s="13">
        <f t="shared" si="4"/>
        <v>87.603305785123965</v>
      </c>
      <c r="G54" s="19">
        <f>AVERAGE(F36:F54)</f>
        <v>47.602235737441809</v>
      </c>
      <c r="H54" s="3">
        <f t="shared" si="6"/>
        <v>12.396694214876034</v>
      </c>
      <c r="I54" s="19">
        <f>AVERAGE(H36:H54)</f>
        <v>52.397764262558205</v>
      </c>
    </row>
    <row r="55" spans="1:18">
      <c r="A55" s="14">
        <v>42945</v>
      </c>
      <c r="B55" s="12">
        <v>1</v>
      </c>
      <c r="C55" s="11">
        <v>127</v>
      </c>
      <c r="D55" s="11">
        <v>1</v>
      </c>
      <c r="E55" s="11">
        <f t="shared" si="5"/>
        <v>128</v>
      </c>
      <c r="F55" s="13">
        <f t="shared" si="4"/>
        <v>99.21875</v>
      </c>
      <c r="G55" s="1"/>
      <c r="H55" s="1"/>
    </row>
    <row r="56" spans="1:18">
      <c r="B56" s="12">
        <v>2</v>
      </c>
      <c r="C56" s="11">
        <v>97</v>
      </c>
      <c r="D56" s="11">
        <v>1</v>
      </c>
      <c r="E56" s="11">
        <f t="shared" si="5"/>
        <v>98</v>
      </c>
      <c r="F56" s="13">
        <f t="shared" si="4"/>
        <v>98.979591836734699</v>
      </c>
      <c r="G56" s="1"/>
      <c r="H56" s="1"/>
    </row>
    <row r="57" spans="1:18">
      <c r="B57" s="12">
        <v>3</v>
      </c>
      <c r="C57" s="11">
        <v>134</v>
      </c>
      <c r="D57" s="11">
        <v>0</v>
      </c>
      <c r="E57" s="11">
        <f t="shared" si="5"/>
        <v>134</v>
      </c>
      <c r="F57" s="13">
        <f t="shared" si="4"/>
        <v>100</v>
      </c>
      <c r="G57" s="1"/>
      <c r="H57" s="1"/>
    </row>
    <row r="58" spans="1:18">
      <c r="C58" s="21">
        <f>SUM(C36:C57)</f>
        <v>1398</v>
      </c>
      <c r="D58" s="21">
        <f>SUM(D36:D57)</f>
        <v>1141</v>
      </c>
      <c r="E58" s="21">
        <f t="shared" si="5"/>
        <v>2539</v>
      </c>
      <c r="F58" s="22">
        <f t="shared" si="4"/>
        <v>55.061047656557704</v>
      </c>
    </row>
    <row r="59" spans="1:18">
      <c r="F59" s="13"/>
    </row>
    <row r="60" spans="1:18">
      <c r="A60" s="14">
        <v>43268</v>
      </c>
      <c r="B60" s="2">
        <v>1</v>
      </c>
      <c r="C60" s="11">
        <v>23</v>
      </c>
      <c r="D60" s="11">
        <v>59</v>
      </c>
      <c r="E60" s="11">
        <f>C60+D60</f>
        <v>82</v>
      </c>
      <c r="F60" s="13">
        <f t="shared" ref="F60:F82" si="7">C60/E60*100</f>
        <v>28.04878048780488</v>
      </c>
      <c r="H60" s="13">
        <f>D60/E60*100</f>
        <v>71.951219512195124</v>
      </c>
      <c r="J60"/>
      <c r="K60"/>
      <c r="L60"/>
      <c r="M60"/>
      <c r="N60"/>
      <c r="O60"/>
      <c r="P60"/>
      <c r="Q60" s="1"/>
      <c r="R60" s="1"/>
    </row>
    <row r="61" spans="1:18">
      <c r="A61" s="14">
        <v>43277</v>
      </c>
      <c r="B61" s="2">
        <v>1</v>
      </c>
      <c r="C61" s="11">
        <v>18</v>
      </c>
      <c r="D61" s="11">
        <v>52</v>
      </c>
      <c r="E61" s="11">
        <f>C61+D61</f>
        <v>70</v>
      </c>
      <c r="F61" s="13">
        <f t="shared" si="7"/>
        <v>25.714285714285712</v>
      </c>
      <c r="H61" s="13">
        <f t="shared" ref="H61:H78" si="8">D61/E61*100</f>
        <v>74.285714285714292</v>
      </c>
      <c r="J61"/>
      <c r="K61"/>
      <c r="L61"/>
      <c r="M61"/>
      <c r="N61"/>
      <c r="O61"/>
      <c r="P61"/>
      <c r="Q61"/>
      <c r="R61"/>
    </row>
    <row r="62" spans="1:18">
      <c r="B62" s="2">
        <v>2</v>
      </c>
      <c r="C62" s="11">
        <v>28</v>
      </c>
      <c r="D62" s="11">
        <v>72</v>
      </c>
      <c r="E62" s="11">
        <f t="shared" ref="E62:E63" si="9">C62+D62</f>
        <v>100</v>
      </c>
      <c r="F62" s="13">
        <f t="shared" si="7"/>
        <v>28.000000000000004</v>
      </c>
      <c r="H62" s="13">
        <f t="shared" si="8"/>
        <v>72</v>
      </c>
      <c r="J62"/>
      <c r="K62"/>
      <c r="L62"/>
      <c r="M62"/>
      <c r="N62"/>
      <c r="O62"/>
      <c r="P62"/>
      <c r="Q62"/>
      <c r="R62"/>
    </row>
    <row r="63" spans="1:18">
      <c r="B63" s="2">
        <v>3</v>
      </c>
      <c r="C63" s="11">
        <v>26</v>
      </c>
      <c r="D63" s="11">
        <v>61</v>
      </c>
      <c r="E63" s="11">
        <f t="shared" si="9"/>
        <v>87</v>
      </c>
      <c r="F63" s="13">
        <f t="shared" si="7"/>
        <v>29.885057471264371</v>
      </c>
      <c r="H63" s="13">
        <f t="shared" si="8"/>
        <v>70.114942528735639</v>
      </c>
      <c r="J63"/>
      <c r="K63"/>
      <c r="L63"/>
      <c r="M63"/>
      <c r="N63"/>
      <c r="O63"/>
      <c r="P63"/>
      <c r="Q63"/>
      <c r="R63"/>
    </row>
    <row r="64" spans="1:18">
      <c r="A64" s="14">
        <v>43283</v>
      </c>
      <c r="B64" s="2">
        <v>1</v>
      </c>
      <c r="C64" s="11">
        <v>30</v>
      </c>
      <c r="D64" s="11">
        <v>83</v>
      </c>
      <c r="E64" s="11">
        <f>C64+D64</f>
        <v>113</v>
      </c>
      <c r="F64" s="13">
        <f t="shared" si="7"/>
        <v>26.548672566371685</v>
      </c>
      <c r="H64" s="13">
        <f t="shared" si="8"/>
        <v>73.451327433628322</v>
      </c>
      <c r="J64"/>
      <c r="K64"/>
      <c r="L64"/>
      <c r="M64"/>
      <c r="N64"/>
      <c r="O64"/>
      <c r="P64"/>
      <c r="Q64"/>
      <c r="R64"/>
    </row>
    <row r="65" spans="1:18">
      <c r="B65" s="2">
        <v>2</v>
      </c>
      <c r="C65" s="11">
        <v>23</v>
      </c>
      <c r="D65" s="11">
        <v>96</v>
      </c>
      <c r="E65" s="11">
        <f t="shared" ref="E65:E66" si="10">C65+D65</f>
        <v>119</v>
      </c>
      <c r="F65" s="13">
        <f t="shared" si="7"/>
        <v>19.327731092436977</v>
      </c>
      <c r="H65" s="13">
        <f t="shared" si="8"/>
        <v>80.672268907563023</v>
      </c>
      <c r="J65"/>
      <c r="K65"/>
      <c r="L65"/>
      <c r="M65"/>
      <c r="N65"/>
      <c r="O65"/>
      <c r="P65"/>
      <c r="Q65"/>
      <c r="R65"/>
    </row>
    <row r="66" spans="1:18">
      <c r="B66" s="2">
        <v>3</v>
      </c>
      <c r="C66" s="11">
        <v>14</v>
      </c>
      <c r="D66" s="11">
        <v>86</v>
      </c>
      <c r="E66" s="11">
        <f t="shared" si="10"/>
        <v>100</v>
      </c>
      <c r="F66" s="13">
        <f t="shared" si="7"/>
        <v>14.000000000000002</v>
      </c>
      <c r="H66" s="13">
        <f t="shared" si="8"/>
        <v>86</v>
      </c>
      <c r="J66"/>
      <c r="K66"/>
      <c r="L66"/>
      <c r="M66"/>
      <c r="N66"/>
      <c r="O66"/>
      <c r="P66"/>
      <c r="Q66"/>
      <c r="R66"/>
    </row>
    <row r="67" spans="1:18">
      <c r="A67" s="14">
        <v>43289</v>
      </c>
      <c r="B67" s="2">
        <v>1</v>
      </c>
      <c r="C67" s="11">
        <v>53</v>
      </c>
      <c r="D67" s="11">
        <v>87</v>
      </c>
      <c r="E67" s="11">
        <f>C67+D67</f>
        <v>140</v>
      </c>
      <c r="F67" s="13">
        <f t="shared" si="7"/>
        <v>37.857142857142854</v>
      </c>
      <c r="H67" s="13">
        <f t="shared" si="8"/>
        <v>62.142857142857146</v>
      </c>
      <c r="J67"/>
      <c r="K67"/>
      <c r="L67"/>
      <c r="M67"/>
      <c r="N67"/>
      <c r="O67"/>
      <c r="P67"/>
      <c r="Q67"/>
      <c r="R67"/>
    </row>
    <row r="68" spans="1:18">
      <c r="B68" s="2">
        <v>2</v>
      </c>
      <c r="C68" s="11">
        <v>48</v>
      </c>
      <c r="D68" s="11">
        <v>74</v>
      </c>
      <c r="E68" s="11">
        <f t="shared" ref="E68:E69" si="11">C68+D68</f>
        <v>122</v>
      </c>
      <c r="F68" s="13">
        <f t="shared" si="7"/>
        <v>39.344262295081968</v>
      </c>
      <c r="H68" s="13">
        <f t="shared" si="8"/>
        <v>60.655737704918032</v>
      </c>
      <c r="J68"/>
      <c r="K68"/>
      <c r="L68"/>
      <c r="M68"/>
      <c r="N68"/>
      <c r="O68"/>
      <c r="P68"/>
      <c r="Q68"/>
      <c r="R68"/>
    </row>
    <row r="69" spans="1:18">
      <c r="B69" s="2">
        <v>3</v>
      </c>
      <c r="C69" s="11">
        <v>48</v>
      </c>
      <c r="D69" s="11">
        <v>78</v>
      </c>
      <c r="E69" s="11">
        <f t="shared" si="11"/>
        <v>126</v>
      </c>
      <c r="F69" s="13">
        <f t="shared" si="7"/>
        <v>38.095238095238095</v>
      </c>
      <c r="H69" s="13">
        <f t="shared" si="8"/>
        <v>61.904761904761905</v>
      </c>
      <c r="J69"/>
      <c r="K69"/>
      <c r="L69"/>
      <c r="M69"/>
      <c r="N69"/>
      <c r="O69"/>
      <c r="P69"/>
      <c r="Q69"/>
      <c r="R69"/>
    </row>
    <row r="70" spans="1:18">
      <c r="A70" s="14">
        <v>43295</v>
      </c>
      <c r="B70" s="2">
        <v>1</v>
      </c>
      <c r="C70" s="11">
        <v>74</v>
      </c>
      <c r="D70" s="11">
        <v>48</v>
      </c>
      <c r="E70" s="11">
        <f>C70+D70</f>
        <v>122</v>
      </c>
      <c r="F70" s="13">
        <f t="shared" si="7"/>
        <v>60.655737704918032</v>
      </c>
      <c r="H70" s="13">
        <f t="shared" si="8"/>
        <v>39.344262295081968</v>
      </c>
      <c r="J70"/>
      <c r="K70"/>
      <c r="L70"/>
      <c r="M70"/>
      <c r="N70"/>
      <c r="O70"/>
      <c r="P70"/>
      <c r="Q70"/>
      <c r="R70"/>
    </row>
    <row r="71" spans="1:18">
      <c r="B71" s="2">
        <v>2</v>
      </c>
      <c r="C71" s="11">
        <v>59</v>
      </c>
      <c r="D71" s="11">
        <v>41</v>
      </c>
      <c r="E71" s="11">
        <f t="shared" ref="E71:E72" si="12">C71+D71</f>
        <v>100</v>
      </c>
      <c r="F71" s="13">
        <f t="shared" si="7"/>
        <v>59</v>
      </c>
      <c r="H71" s="13">
        <f t="shared" si="8"/>
        <v>41</v>
      </c>
      <c r="J71"/>
      <c r="K71"/>
      <c r="L71"/>
      <c r="M71"/>
      <c r="N71"/>
      <c r="O71"/>
      <c r="P71"/>
      <c r="Q71"/>
      <c r="R71"/>
    </row>
    <row r="72" spans="1:18">
      <c r="B72" s="2">
        <v>3</v>
      </c>
      <c r="C72" s="11">
        <v>54</v>
      </c>
      <c r="D72" s="11">
        <v>38</v>
      </c>
      <c r="E72" s="11">
        <f t="shared" si="12"/>
        <v>92</v>
      </c>
      <c r="F72" s="13">
        <f t="shared" si="7"/>
        <v>58.695652173913047</v>
      </c>
      <c r="H72" s="13">
        <f t="shared" si="8"/>
        <v>41.304347826086953</v>
      </c>
      <c r="J72"/>
      <c r="K72"/>
      <c r="L72"/>
      <c r="M72"/>
      <c r="N72"/>
      <c r="O72"/>
      <c r="P72"/>
      <c r="Q72"/>
      <c r="R72"/>
    </row>
    <row r="73" spans="1:18">
      <c r="A73" s="14">
        <v>43301</v>
      </c>
      <c r="B73" s="2">
        <v>1</v>
      </c>
      <c r="C73" s="11">
        <v>84</v>
      </c>
      <c r="D73" s="11">
        <v>27</v>
      </c>
      <c r="E73" s="11">
        <f>C73+D73</f>
        <v>111</v>
      </c>
      <c r="F73" s="13">
        <f t="shared" si="7"/>
        <v>75.675675675675677</v>
      </c>
      <c r="H73" s="13">
        <f t="shared" si="8"/>
        <v>24.324324324324326</v>
      </c>
      <c r="J73"/>
      <c r="K73"/>
      <c r="L73"/>
      <c r="M73"/>
      <c r="N73"/>
      <c r="O73"/>
      <c r="P73"/>
      <c r="Q73"/>
      <c r="R73"/>
    </row>
    <row r="74" spans="1:18">
      <c r="B74" s="2">
        <v>2</v>
      </c>
      <c r="C74" s="11">
        <v>76</v>
      </c>
      <c r="D74" s="11">
        <v>40</v>
      </c>
      <c r="E74" s="11">
        <f t="shared" ref="E74:E75" si="13">C74+D74</f>
        <v>116</v>
      </c>
      <c r="F74" s="13">
        <f t="shared" si="7"/>
        <v>65.517241379310349</v>
      </c>
      <c r="H74" s="13">
        <f t="shared" si="8"/>
        <v>34.482758620689658</v>
      </c>
      <c r="J74"/>
      <c r="K74"/>
      <c r="L74"/>
      <c r="M74"/>
      <c r="N74"/>
      <c r="O74"/>
      <c r="P74"/>
      <c r="Q74"/>
      <c r="R74"/>
    </row>
    <row r="75" spans="1:18">
      <c r="B75" s="2">
        <v>3</v>
      </c>
      <c r="C75" s="11">
        <v>74</v>
      </c>
      <c r="D75" s="11">
        <v>40</v>
      </c>
      <c r="E75" s="11">
        <f t="shared" si="13"/>
        <v>114</v>
      </c>
      <c r="F75" s="13">
        <f t="shared" si="7"/>
        <v>64.912280701754383</v>
      </c>
      <c r="H75" s="13">
        <f t="shared" si="8"/>
        <v>35.087719298245609</v>
      </c>
      <c r="J75"/>
      <c r="K75"/>
      <c r="L75"/>
      <c r="M75"/>
      <c r="N75"/>
      <c r="O75"/>
      <c r="P75"/>
      <c r="Q75"/>
      <c r="R75"/>
    </row>
    <row r="76" spans="1:18">
      <c r="A76" s="14">
        <v>43307</v>
      </c>
      <c r="B76" s="2">
        <v>1</v>
      </c>
      <c r="C76" s="11">
        <v>113</v>
      </c>
      <c r="D76" s="11">
        <v>19</v>
      </c>
      <c r="E76" s="11">
        <f>C76+D76</f>
        <v>132</v>
      </c>
      <c r="F76" s="13">
        <f t="shared" si="7"/>
        <v>85.606060606060609</v>
      </c>
      <c r="H76" s="13">
        <f t="shared" si="8"/>
        <v>14.393939393939394</v>
      </c>
      <c r="J76"/>
      <c r="K76"/>
      <c r="L76"/>
      <c r="M76"/>
      <c r="N76"/>
      <c r="O76"/>
      <c r="P76"/>
      <c r="Q76"/>
      <c r="R76"/>
    </row>
    <row r="77" spans="1:18">
      <c r="B77" s="2">
        <v>2</v>
      </c>
      <c r="C77" s="11">
        <v>112</v>
      </c>
      <c r="D77" s="11">
        <v>20</v>
      </c>
      <c r="E77" s="11">
        <f t="shared" ref="E77:E78" si="14">C77+D77</f>
        <v>132</v>
      </c>
      <c r="F77" s="13">
        <f t="shared" si="7"/>
        <v>84.848484848484844</v>
      </c>
      <c r="H77" s="13">
        <f t="shared" si="8"/>
        <v>15.151515151515152</v>
      </c>
      <c r="J77"/>
      <c r="K77"/>
      <c r="L77"/>
      <c r="M77"/>
      <c r="N77"/>
      <c r="O77"/>
      <c r="P77"/>
      <c r="Q77"/>
      <c r="R77"/>
    </row>
    <row r="78" spans="1:18">
      <c r="B78" s="2">
        <v>3</v>
      </c>
      <c r="C78" s="11">
        <v>103</v>
      </c>
      <c r="D78" s="11">
        <v>19</v>
      </c>
      <c r="E78" s="11">
        <f t="shared" si="14"/>
        <v>122</v>
      </c>
      <c r="F78" s="13">
        <f t="shared" si="7"/>
        <v>84.426229508196727</v>
      </c>
      <c r="G78" s="20">
        <f>AVERAGE(F60:F78)</f>
        <v>48.745185956733692</v>
      </c>
      <c r="H78" s="13">
        <f t="shared" si="8"/>
        <v>15.573770491803279</v>
      </c>
      <c r="I78" s="19">
        <f>AVERAGE(H60:H78)</f>
        <v>51.254814043266308</v>
      </c>
      <c r="J78"/>
      <c r="K78"/>
      <c r="L78"/>
      <c r="M78"/>
      <c r="N78"/>
      <c r="O78"/>
      <c r="P78"/>
      <c r="Q78"/>
      <c r="R78"/>
    </row>
    <row r="79" spans="1:18">
      <c r="A79" s="14">
        <v>43312</v>
      </c>
      <c r="B79" s="2">
        <v>1</v>
      </c>
      <c r="C79" s="11">
        <v>38</v>
      </c>
      <c r="D79" s="11">
        <v>0</v>
      </c>
      <c r="E79" s="11">
        <f>C79+D79</f>
        <v>38</v>
      </c>
      <c r="F79" s="13">
        <f t="shared" si="7"/>
        <v>100</v>
      </c>
      <c r="J79"/>
      <c r="K79"/>
      <c r="L79"/>
      <c r="M79"/>
      <c r="N79"/>
      <c r="O79"/>
      <c r="P79"/>
      <c r="Q79"/>
      <c r="R79"/>
    </row>
    <row r="80" spans="1:18">
      <c r="B80" s="2">
        <v>2</v>
      </c>
      <c r="C80" s="11">
        <v>30</v>
      </c>
      <c r="D80" s="11">
        <v>0</v>
      </c>
      <c r="E80" s="11">
        <f t="shared" ref="E80:E81" si="15">C80+D80</f>
        <v>30</v>
      </c>
      <c r="F80" s="13">
        <f t="shared" si="7"/>
        <v>100</v>
      </c>
      <c r="H80" s="13"/>
      <c r="J80"/>
      <c r="K80"/>
      <c r="L80"/>
      <c r="M80"/>
      <c r="N80"/>
      <c r="O80"/>
      <c r="P80"/>
      <c r="Q80"/>
      <c r="R80"/>
    </row>
    <row r="81" spans="1:18">
      <c r="B81" s="2">
        <v>3</v>
      </c>
      <c r="C81" s="11">
        <v>42</v>
      </c>
      <c r="D81" s="11">
        <v>0</v>
      </c>
      <c r="E81" s="11">
        <f t="shared" si="15"/>
        <v>42</v>
      </c>
      <c r="F81" s="13">
        <f t="shared" si="7"/>
        <v>100</v>
      </c>
      <c r="J81"/>
      <c r="K81"/>
      <c r="L81"/>
      <c r="M81"/>
      <c r="N81"/>
      <c r="O81"/>
      <c r="P81"/>
      <c r="Q81"/>
      <c r="R81"/>
    </row>
    <row r="82" spans="1:18">
      <c r="B82"/>
      <c r="C82" s="21">
        <f>SUM(C60:C81)</f>
        <v>1170</v>
      </c>
      <c r="D82" s="21">
        <f t="shared" ref="D82:E82" si="16">SUM(D60:D81)</f>
        <v>1040</v>
      </c>
      <c r="E82" s="21">
        <f t="shared" si="16"/>
        <v>2210</v>
      </c>
      <c r="F82" s="22">
        <f t="shared" si="7"/>
        <v>52.941176470588239</v>
      </c>
      <c r="J82"/>
      <c r="K82"/>
      <c r="L82"/>
      <c r="M82"/>
      <c r="N82"/>
      <c r="O82"/>
      <c r="P82"/>
      <c r="Q82"/>
      <c r="R82"/>
    </row>
    <row r="83" spans="1:18">
      <c r="F83" s="13"/>
    </row>
    <row r="84" spans="1:18">
      <c r="A84" s="14">
        <v>43641</v>
      </c>
      <c r="B84" s="2">
        <v>1</v>
      </c>
      <c r="C84" s="11">
        <v>26</v>
      </c>
      <c r="D84" s="11">
        <v>80</v>
      </c>
      <c r="E84" s="11">
        <f>C84+D84</f>
        <v>106</v>
      </c>
      <c r="F84" s="13">
        <f t="shared" ref="F84:F105" si="17">C84/E84*100</f>
        <v>24.528301886792452</v>
      </c>
      <c r="H84" s="13">
        <f>D84/E84*100</f>
        <v>75.471698113207552</v>
      </c>
      <c r="I84"/>
      <c r="J84"/>
      <c r="K84"/>
      <c r="L84"/>
      <c r="M84"/>
      <c r="N84"/>
      <c r="O84" s="7"/>
      <c r="P84" s="8"/>
      <c r="Q84" s="9"/>
    </row>
    <row r="85" spans="1:18">
      <c r="A85" s="12"/>
      <c r="B85" s="2">
        <v>2</v>
      </c>
      <c r="C85" s="11">
        <v>25</v>
      </c>
      <c r="D85" s="11">
        <v>90</v>
      </c>
      <c r="E85" s="11">
        <f t="shared" ref="E85:E86" si="18">C85+D85</f>
        <v>115</v>
      </c>
      <c r="F85" s="13">
        <f t="shared" si="17"/>
        <v>21.739130434782609</v>
      </c>
      <c r="H85" s="13">
        <f t="shared" ref="H85:H101" si="19">D85/E85*100</f>
        <v>78.260869565217391</v>
      </c>
      <c r="I85"/>
      <c r="J85"/>
      <c r="K85"/>
      <c r="L85"/>
      <c r="M85"/>
      <c r="N85"/>
      <c r="O85" s="7"/>
      <c r="P85" s="8"/>
      <c r="Q85" s="9"/>
    </row>
    <row r="86" spans="1:18">
      <c r="A86" s="12"/>
      <c r="B86" s="2">
        <v>3</v>
      </c>
      <c r="C86" s="11">
        <v>28</v>
      </c>
      <c r="D86" s="11">
        <v>88</v>
      </c>
      <c r="E86" s="11">
        <f t="shared" si="18"/>
        <v>116</v>
      </c>
      <c r="F86" s="13">
        <f t="shared" si="17"/>
        <v>24.137931034482758</v>
      </c>
      <c r="H86" s="13">
        <f t="shared" si="19"/>
        <v>75.862068965517238</v>
      </c>
      <c r="I86"/>
      <c r="J86"/>
      <c r="K86"/>
      <c r="L86"/>
      <c r="M86"/>
      <c r="N86"/>
      <c r="O86" s="7"/>
      <c r="P86" s="8"/>
      <c r="Q86" s="9"/>
    </row>
    <row r="87" spans="1:18">
      <c r="A87" s="14">
        <v>43647</v>
      </c>
      <c r="B87" s="2">
        <v>1</v>
      </c>
      <c r="C87" s="11">
        <v>33</v>
      </c>
      <c r="D87" s="11">
        <v>95</v>
      </c>
      <c r="E87" s="11">
        <f>C87+D87</f>
        <v>128</v>
      </c>
      <c r="F87" s="13">
        <f t="shared" si="17"/>
        <v>25.78125</v>
      </c>
      <c r="H87" s="13">
        <f t="shared" si="19"/>
        <v>74.21875</v>
      </c>
      <c r="I87"/>
      <c r="J87"/>
      <c r="K87"/>
      <c r="L87"/>
      <c r="M87"/>
      <c r="N87"/>
      <c r="O87"/>
      <c r="P87"/>
      <c r="Q87" s="9"/>
    </row>
    <row r="88" spans="1:18">
      <c r="A88" s="12"/>
      <c r="B88" s="2">
        <v>2</v>
      </c>
      <c r="C88" s="11">
        <v>26</v>
      </c>
      <c r="D88" s="11">
        <v>90</v>
      </c>
      <c r="E88" s="11">
        <f t="shared" ref="E88:E89" si="20">C88+D88</f>
        <v>116</v>
      </c>
      <c r="F88" s="13">
        <f t="shared" si="17"/>
        <v>22.413793103448278</v>
      </c>
      <c r="H88" s="13">
        <f t="shared" si="19"/>
        <v>77.58620689655173</v>
      </c>
      <c r="I88"/>
      <c r="J88"/>
      <c r="K88"/>
      <c r="L88"/>
      <c r="M88"/>
      <c r="N88"/>
      <c r="O88"/>
      <c r="P88"/>
      <c r="Q88" s="9"/>
    </row>
    <row r="89" spans="1:18">
      <c r="A89" s="12"/>
      <c r="B89" s="2">
        <v>3</v>
      </c>
      <c r="C89" s="11">
        <v>25</v>
      </c>
      <c r="D89" s="11">
        <v>104</v>
      </c>
      <c r="E89" s="11">
        <f t="shared" si="20"/>
        <v>129</v>
      </c>
      <c r="F89" s="13">
        <f t="shared" si="17"/>
        <v>19.379844961240313</v>
      </c>
      <c r="H89" s="13">
        <f t="shared" si="19"/>
        <v>80.620155038759691</v>
      </c>
      <c r="I89"/>
      <c r="J89"/>
      <c r="K89"/>
      <c r="L89"/>
      <c r="M89"/>
      <c r="N89"/>
      <c r="O89"/>
      <c r="P89"/>
      <c r="Q89" s="9"/>
    </row>
    <row r="90" spans="1:18">
      <c r="A90" s="14">
        <v>43653</v>
      </c>
      <c r="B90" s="2">
        <v>1</v>
      </c>
      <c r="C90" s="11">
        <v>49</v>
      </c>
      <c r="D90" s="11">
        <v>96</v>
      </c>
      <c r="E90" s="11">
        <f>C90+D90</f>
        <v>145</v>
      </c>
      <c r="F90" s="13">
        <f t="shared" si="17"/>
        <v>33.793103448275865</v>
      </c>
      <c r="H90" s="13">
        <f t="shared" si="19"/>
        <v>66.206896551724142</v>
      </c>
      <c r="I90"/>
      <c r="J90"/>
      <c r="K90"/>
      <c r="L90"/>
      <c r="M90"/>
      <c r="N90"/>
      <c r="O90"/>
      <c r="P90"/>
      <c r="Q90" s="9"/>
    </row>
    <row r="91" spans="1:18">
      <c r="A91" s="12"/>
      <c r="B91" s="2">
        <v>2</v>
      </c>
      <c r="C91" s="11">
        <v>56</v>
      </c>
      <c r="D91" s="11">
        <v>105</v>
      </c>
      <c r="E91" s="11">
        <f t="shared" ref="E91:E92" si="21">C91+D91</f>
        <v>161</v>
      </c>
      <c r="F91" s="13">
        <f t="shared" si="17"/>
        <v>34.782608695652172</v>
      </c>
      <c r="H91" s="13">
        <f t="shared" si="19"/>
        <v>65.217391304347828</v>
      </c>
      <c r="I91"/>
      <c r="J91"/>
      <c r="K91"/>
      <c r="L91"/>
      <c r="M91"/>
      <c r="N91"/>
      <c r="O91"/>
      <c r="P91"/>
      <c r="Q91" s="9"/>
    </row>
    <row r="92" spans="1:18">
      <c r="A92" s="12"/>
      <c r="B92" s="2">
        <v>3</v>
      </c>
      <c r="C92" s="11">
        <v>61</v>
      </c>
      <c r="D92" s="11">
        <v>111</v>
      </c>
      <c r="E92" s="11">
        <f t="shared" si="21"/>
        <v>172</v>
      </c>
      <c r="F92" s="13">
        <f t="shared" si="17"/>
        <v>35.465116279069768</v>
      </c>
      <c r="H92" s="13">
        <f t="shared" si="19"/>
        <v>64.534883720930239</v>
      </c>
      <c r="I92"/>
      <c r="J92"/>
      <c r="K92"/>
      <c r="L92"/>
      <c r="M92"/>
      <c r="N92"/>
      <c r="O92"/>
      <c r="P92"/>
      <c r="Q92" s="9"/>
    </row>
    <row r="93" spans="1:18">
      <c r="A93" s="14">
        <v>43659</v>
      </c>
      <c r="B93" s="2">
        <v>1</v>
      </c>
      <c r="C93" s="11">
        <v>68</v>
      </c>
      <c r="D93" s="11">
        <v>81</v>
      </c>
      <c r="E93" s="11">
        <f>C93+D93</f>
        <v>149</v>
      </c>
      <c r="F93" s="13">
        <f t="shared" si="17"/>
        <v>45.63758389261745</v>
      </c>
      <c r="H93" s="13">
        <f t="shared" si="19"/>
        <v>54.36241610738255</v>
      </c>
      <c r="I93"/>
      <c r="J93"/>
      <c r="K93"/>
      <c r="L93"/>
      <c r="M93"/>
      <c r="N93"/>
      <c r="O93"/>
      <c r="P93"/>
      <c r="Q93" s="9"/>
    </row>
    <row r="94" spans="1:18">
      <c r="A94" s="12"/>
      <c r="B94" s="2">
        <v>2</v>
      </c>
      <c r="C94" s="11">
        <v>69</v>
      </c>
      <c r="D94" s="11">
        <v>77</v>
      </c>
      <c r="E94" s="11">
        <f t="shared" ref="E94:E95" si="22">C94+D94</f>
        <v>146</v>
      </c>
      <c r="F94" s="13">
        <f t="shared" si="17"/>
        <v>47.260273972602739</v>
      </c>
      <c r="H94" s="13">
        <f t="shared" si="19"/>
        <v>52.739726027397261</v>
      </c>
      <c r="I94"/>
      <c r="J94"/>
      <c r="K94"/>
      <c r="L94"/>
      <c r="M94"/>
      <c r="N94"/>
      <c r="O94"/>
      <c r="P94"/>
      <c r="Q94" s="9"/>
    </row>
    <row r="95" spans="1:18">
      <c r="A95" s="12"/>
      <c r="B95" s="2">
        <v>3</v>
      </c>
      <c r="C95" s="11">
        <v>73</v>
      </c>
      <c r="D95" s="11">
        <v>100</v>
      </c>
      <c r="E95" s="11">
        <f t="shared" si="22"/>
        <v>173</v>
      </c>
      <c r="F95" s="13">
        <f t="shared" si="17"/>
        <v>42.196531791907518</v>
      </c>
      <c r="H95" s="13">
        <f t="shared" si="19"/>
        <v>57.80346820809249</v>
      </c>
      <c r="I95"/>
      <c r="J95"/>
      <c r="K95"/>
      <c r="L95"/>
      <c r="M95"/>
      <c r="N95"/>
      <c r="O95"/>
      <c r="P95"/>
      <c r="Q95" s="9"/>
    </row>
    <row r="96" spans="1:18">
      <c r="A96" s="14">
        <v>43665</v>
      </c>
      <c r="B96" s="2">
        <v>1</v>
      </c>
      <c r="C96" s="11">
        <v>74</v>
      </c>
      <c r="D96" s="11">
        <v>33</v>
      </c>
      <c r="E96" s="11">
        <f>C96+D96</f>
        <v>107</v>
      </c>
      <c r="F96" s="13">
        <f t="shared" si="17"/>
        <v>69.158878504672899</v>
      </c>
      <c r="H96" s="13">
        <f t="shared" si="19"/>
        <v>30.841121495327101</v>
      </c>
      <c r="I96"/>
      <c r="J96"/>
      <c r="K96"/>
      <c r="L96"/>
      <c r="M96"/>
      <c r="N96"/>
      <c r="O96"/>
      <c r="P96"/>
      <c r="Q96" s="9"/>
    </row>
    <row r="97" spans="1:17">
      <c r="A97" s="12"/>
      <c r="B97" s="2">
        <v>2</v>
      </c>
      <c r="C97" s="11">
        <v>84</v>
      </c>
      <c r="D97" s="11">
        <v>48</v>
      </c>
      <c r="E97" s="11">
        <f t="shared" ref="E97:E98" si="23">C97+D97</f>
        <v>132</v>
      </c>
      <c r="F97" s="13">
        <f t="shared" si="17"/>
        <v>63.636363636363633</v>
      </c>
      <c r="H97" s="13">
        <f t="shared" si="19"/>
        <v>36.363636363636367</v>
      </c>
      <c r="I97"/>
      <c r="J97"/>
      <c r="K97"/>
      <c r="L97"/>
      <c r="M97"/>
      <c r="N97"/>
      <c r="O97"/>
      <c r="P97"/>
      <c r="Q97" s="9"/>
    </row>
    <row r="98" spans="1:17">
      <c r="A98" s="12"/>
      <c r="B98" s="2">
        <v>3</v>
      </c>
      <c r="C98" s="11">
        <v>78</v>
      </c>
      <c r="D98" s="11">
        <v>47</v>
      </c>
      <c r="E98" s="11">
        <f t="shared" si="23"/>
        <v>125</v>
      </c>
      <c r="F98" s="13">
        <f t="shared" si="17"/>
        <v>62.4</v>
      </c>
      <c r="H98" s="13">
        <f t="shared" si="19"/>
        <v>37.6</v>
      </c>
      <c r="I98"/>
      <c r="J98"/>
      <c r="K98"/>
      <c r="L98"/>
      <c r="M98"/>
      <c r="N98"/>
      <c r="O98"/>
      <c r="P98"/>
      <c r="Q98" s="9"/>
    </row>
    <row r="99" spans="1:17">
      <c r="A99" s="14">
        <v>43671</v>
      </c>
      <c r="B99" s="2">
        <v>1</v>
      </c>
      <c r="C99" s="11">
        <v>229</v>
      </c>
      <c r="D99" s="11">
        <v>20</v>
      </c>
      <c r="E99" s="11">
        <f>C99+D99</f>
        <v>249</v>
      </c>
      <c r="F99" s="13">
        <f t="shared" si="17"/>
        <v>91.967871485943775</v>
      </c>
      <c r="H99" s="13">
        <f t="shared" si="19"/>
        <v>8.0321285140562253</v>
      </c>
      <c r="I99"/>
      <c r="J99"/>
      <c r="K99"/>
      <c r="L99"/>
      <c r="M99"/>
      <c r="N99"/>
      <c r="O99"/>
      <c r="P99"/>
      <c r="Q99" s="9"/>
    </row>
    <row r="100" spans="1:17">
      <c r="A100" s="12"/>
      <c r="B100" s="2">
        <v>2</v>
      </c>
      <c r="C100" s="11">
        <v>204</v>
      </c>
      <c r="D100" s="11">
        <v>22</v>
      </c>
      <c r="E100" s="11">
        <f t="shared" ref="E100:E101" si="24">C100+D100</f>
        <v>226</v>
      </c>
      <c r="F100" s="13">
        <f t="shared" si="17"/>
        <v>90.265486725663706</v>
      </c>
      <c r="H100" s="13">
        <f t="shared" si="19"/>
        <v>9.7345132743362832</v>
      </c>
      <c r="I100"/>
      <c r="J100"/>
      <c r="K100"/>
      <c r="L100"/>
      <c r="M100"/>
      <c r="N100"/>
      <c r="O100"/>
      <c r="P100"/>
      <c r="Q100" s="9"/>
    </row>
    <row r="101" spans="1:17">
      <c r="A101" s="12"/>
      <c r="B101" s="2">
        <v>3</v>
      </c>
      <c r="C101" s="11">
        <v>287</v>
      </c>
      <c r="D101" s="11">
        <v>26</v>
      </c>
      <c r="E101" s="11">
        <f t="shared" si="24"/>
        <v>313</v>
      </c>
      <c r="F101" s="13">
        <f t="shared" si="17"/>
        <v>91.693290734824288</v>
      </c>
      <c r="G101" s="19">
        <f>AVERAGE(F84:F101)</f>
        <v>47.013186699352232</v>
      </c>
      <c r="H101" s="13">
        <f t="shared" si="19"/>
        <v>8.3067092651757193</v>
      </c>
      <c r="I101" s="18">
        <f>AVERAGE(H84:H101)</f>
        <v>52.986813300647775</v>
      </c>
      <c r="J101"/>
      <c r="K101"/>
      <c r="L101"/>
      <c r="M101"/>
      <c r="N101"/>
      <c r="O101"/>
      <c r="P101"/>
      <c r="Q101" s="9"/>
    </row>
    <row r="102" spans="1:17">
      <c r="A102" s="14">
        <v>43677</v>
      </c>
      <c r="B102" s="2">
        <v>1</v>
      </c>
      <c r="C102" s="11">
        <v>229</v>
      </c>
      <c r="D102" s="11">
        <v>0</v>
      </c>
      <c r="E102" s="11">
        <f>C102+D102</f>
        <v>229</v>
      </c>
      <c r="F102" s="13">
        <f t="shared" si="17"/>
        <v>100</v>
      </c>
      <c r="I102"/>
      <c r="J102"/>
      <c r="K102"/>
      <c r="L102"/>
      <c r="M102"/>
      <c r="N102"/>
      <c r="O102"/>
      <c r="P102"/>
      <c r="Q102"/>
    </row>
    <row r="103" spans="1:17">
      <c r="A103" s="12"/>
      <c r="B103" s="2">
        <v>2</v>
      </c>
      <c r="C103" s="11">
        <v>117</v>
      </c>
      <c r="D103" s="11">
        <v>0</v>
      </c>
      <c r="E103" s="11">
        <f t="shared" ref="E103:E104" si="25">C103+D103</f>
        <v>117</v>
      </c>
      <c r="F103" s="13">
        <f t="shared" si="17"/>
        <v>100</v>
      </c>
      <c r="I103"/>
      <c r="J103"/>
      <c r="K103"/>
      <c r="L103"/>
      <c r="M103"/>
      <c r="N103"/>
      <c r="O103"/>
      <c r="P103"/>
      <c r="Q103"/>
    </row>
    <row r="104" spans="1:17">
      <c r="A104" s="12"/>
      <c r="B104" s="2">
        <v>3</v>
      </c>
      <c r="C104" s="11">
        <v>181</v>
      </c>
      <c r="D104" s="11">
        <v>0</v>
      </c>
      <c r="E104" s="11">
        <f t="shared" si="25"/>
        <v>181</v>
      </c>
      <c r="F104" s="13">
        <f t="shared" si="17"/>
        <v>100</v>
      </c>
      <c r="I104"/>
      <c r="J104"/>
      <c r="K104"/>
      <c r="L104"/>
      <c r="M104"/>
      <c r="N104"/>
      <c r="O104"/>
      <c r="P104"/>
      <c r="Q104"/>
    </row>
    <row r="105" spans="1:17">
      <c r="B105" s="4"/>
      <c r="C105" s="21">
        <f>SUM(C84:C104)</f>
        <v>2022</v>
      </c>
      <c r="D105" s="21">
        <f t="shared" ref="D105:E105" si="26">SUM(D84:D104)</f>
        <v>1313</v>
      </c>
      <c r="E105" s="21">
        <f t="shared" si="26"/>
        <v>3335</v>
      </c>
      <c r="F105" s="22">
        <f t="shared" si="17"/>
        <v>60.629685157421285</v>
      </c>
      <c r="I105" s="4"/>
      <c r="J105" s="4"/>
      <c r="K105" s="4"/>
      <c r="L105" s="4"/>
      <c r="M105" s="4"/>
      <c r="N105"/>
      <c r="O105" s="4"/>
      <c r="P105" s="4"/>
      <c r="Q105" s="4"/>
    </row>
    <row r="106" spans="1:17">
      <c r="F106" s="13"/>
    </row>
    <row r="107" spans="1:17">
      <c r="A107" s="14">
        <v>44009</v>
      </c>
      <c r="B107" s="6">
        <v>1</v>
      </c>
      <c r="C107" s="11">
        <v>37</v>
      </c>
      <c r="D107" s="11">
        <v>93</v>
      </c>
      <c r="E107" s="11">
        <f>C107+D107</f>
        <v>130</v>
      </c>
      <c r="F107" s="13">
        <f t="shared" ref="F107:F123" si="27">C107/E107*100</f>
        <v>28.46153846153846</v>
      </c>
      <c r="H107" s="23">
        <f>D107/E107*100</f>
        <v>71.538461538461533</v>
      </c>
      <c r="I107" s="10"/>
      <c r="J107" s="10"/>
      <c r="K107" s="10"/>
      <c r="L107" s="10"/>
      <c r="M107" s="10"/>
      <c r="N107" s="5"/>
      <c r="O107" s="10"/>
    </row>
    <row r="108" spans="1:17">
      <c r="A108" s="14">
        <v>44015</v>
      </c>
      <c r="B108" s="2">
        <v>1</v>
      </c>
      <c r="C108" s="11">
        <v>25</v>
      </c>
      <c r="D108" s="11">
        <v>69</v>
      </c>
      <c r="E108" s="11">
        <f>C108+D108</f>
        <v>94</v>
      </c>
      <c r="F108" s="13">
        <f t="shared" si="27"/>
        <v>26.595744680851062</v>
      </c>
      <c r="H108" s="23">
        <f t="shared" ref="H108:H119" si="28">D108/E108*100</f>
        <v>73.40425531914893</v>
      </c>
      <c r="I108" s="10"/>
      <c r="J108" s="10"/>
      <c r="K108" s="10"/>
      <c r="L108" s="10"/>
      <c r="M108" s="10"/>
      <c r="N108" s="5"/>
      <c r="O108" s="10"/>
    </row>
    <row r="109" spans="1:17">
      <c r="A109" s="12"/>
      <c r="B109" s="2">
        <v>2</v>
      </c>
      <c r="C109" s="11">
        <v>33</v>
      </c>
      <c r="D109" s="11">
        <v>82</v>
      </c>
      <c r="E109" s="11">
        <f t="shared" ref="E109:E110" si="29">C109+D109</f>
        <v>115</v>
      </c>
      <c r="F109" s="13">
        <f t="shared" si="27"/>
        <v>28.695652173913043</v>
      </c>
      <c r="H109" s="23">
        <f t="shared" si="28"/>
        <v>71.304347826086953</v>
      </c>
      <c r="I109" s="10"/>
      <c r="J109" s="10"/>
      <c r="K109" s="10"/>
      <c r="L109" s="10"/>
      <c r="M109" s="10"/>
      <c r="N109" s="5"/>
      <c r="O109" s="10"/>
    </row>
    <row r="110" spans="1:17">
      <c r="A110" s="12"/>
      <c r="B110" s="2">
        <v>3</v>
      </c>
      <c r="C110" s="11">
        <v>28</v>
      </c>
      <c r="D110" s="11">
        <v>79</v>
      </c>
      <c r="E110" s="11">
        <f t="shared" si="29"/>
        <v>107</v>
      </c>
      <c r="F110" s="13">
        <f t="shared" si="27"/>
        <v>26.168224299065418</v>
      </c>
      <c r="H110" s="23">
        <f t="shared" si="28"/>
        <v>73.831775700934571</v>
      </c>
      <c r="I110" s="10"/>
      <c r="J110" s="10"/>
      <c r="K110" s="10"/>
      <c r="L110" s="10"/>
      <c r="M110" s="10"/>
      <c r="N110" s="5"/>
      <c r="O110" s="10"/>
    </row>
    <row r="111" spans="1:17">
      <c r="A111" s="14">
        <v>44021</v>
      </c>
      <c r="B111" s="2">
        <v>1</v>
      </c>
      <c r="C111" s="11">
        <v>31</v>
      </c>
      <c r="D111" s="11">
        <v>100</v>
      </c>
      <c r="E111" s="11">
        <f>C111+D111</f>
        <v>131</v>
      </c>
      <c r="F111" s="13">
        <f t="shared" si="27"/>
        <v>23.664122137404579</v>
      </c>
      <c r="H111" s="23">
        <f t="shared" si="28"/>
        <v>76.335877862595424</v>
      </c>
      <c r="I111" s="10"/>
      <c r="J111" s="10"/>
      <c r="K111" s="10"/>
      <c r="L111" s="10"/>
      <c r="M111" s="10"/>
      <c r="N111" s="5"/>
      <c r="O111" s="10"/>
    </row>
    <row r="112" spans="1:17">
      <c r="A112" s="12"/>
      <c r="B112" s="2">
        <v>2</v>
      </c>
      <c r="C112" s="11">
        <v>35</v>
      </c>
      <c r="D112" s="11">
        <v>110</v>
      </c>
      <c r="E112" s="11">
        <f t="shared" ref="E112:E113" si="30">C112+D112</f>
        <v>145</v>
      </c>
      <c r="F112" s="13">
        <f t="shared" si="27"/>
        <v>24.137931034482758</v>
      </c>
      <c r="H112" s="23">
        <f t="shared" si="28"/>
        <v>75.862068965517238</v>
      </c>
      <c r="I112" s="10"/>
      <c r="J112" s="10"/>
      <c r="K112" s="10"/>
      <c r="L112" s="10"/>
      <c r="M112" s="10"/>
      <c r="N112" s="5"/>
      <c r="O112" s="10"/>
    </row>
    <row r="113" spans="1:15">
      <c r="A113" s="12"/>
      <c r="B113" s="2">
        <v>3</v>
      </c>
      <c r="C113" s="11">
        <v>37</v>
      </c>
      <c r="D113" s="11">
        <v>110</v>
      </c>
      <c r="E113" s="11">
        <f t="shared" si="30"/>
        <v>147</v>
      </c>
      <c r="F113" s="13">
        <f t="shared" si="27"/>
        <v>25.170068027210885</v>
      </c>
      <c r="H113" s="23">
        <f t="shared" si="28"/>
        <v>74.829931972789126</v>
      </c>
      <c r="I113" s="10"/>
      <c r="J113" s="10"/>
      <c r="K113" s="10"/>
      <c r="L113" s="10"/>
      <c r="M113" s="10"/>
      <c r="N113" s="5"/>
      <c r="O113" s="10"/>
    </row>
    <row r="114" spans="1:15">
      <c r="A114" s="14">
        <v>44027</v>
      </c>
      <c r="B114" s="2">
        <v>1</v>
      </c>
      <c r="C114" s="11">
        <v>57</v>
      </c>
      <c r="D114" s="11">
        <v>103</v>
      </c>
      <c r="E114" s="11">
        <f>C114+D114</f>
        <v>160</v>
      </c>
      <c r="F114" s="13">
        <f t="shared" si="27"/>
        <v>35.625</v>
      </c>
      <c r="H114" s="23">
        <f t="shared" si="28"/>
        <v>64.375</v>
      </c>
      <c r="I114" s="10"/>
      <c r="J114" s="10"/>
      <c r="K114" s="10"/>
      <c r="L114" s="10"/>
      <c r="M114" s="10"/>
      <c r="N114" s="5"/>
      <c r="O114" s="10"/>
    </row>
    <row r="115" spans="1:15">
      <c r="A115" s="12"/>
      <c r="B115" s="2">
        <v>2</v>
      </c>
      <c r="C115" s="11">
        <v>60</v>
      </c>
      <c r="D115" s="11">
        <v>97</v>
      </c>
      <c r="E115" s="11">
        <f t="shared" ref="E115:E116" si="31">C115+D115</f>
        <v>157</v>
      </c>
      <c r="F115" s="13">
        <f t="shared" si="27"/>
        <v>38.216560509554142</v>
      </c>
      <c r="H115" s="23">
        <f t="shared" si="28"/>
        <v>61.783439490445858</v>
      </c>
      <c r="I115" s="10"/>
      <c r="J115" s="10"/>
      <c r="K115" s="10"/>
      <c r="L115" s="10"/>
      <c r="M115" s="10"/>
      <c r="N115" s="5"/>
      <c r="O115" s="10"/>
    </row>
    <row r="116" spans="1:15">
      <c r="A116" s="12"/>
      <c r="B116" s="2">
        <v>3</v>
      </c>
      <c r="C116" s="11">
        <v>46</v>
      </c>
      <c r="D116" s="11">
        <v>85</v>
      </c>
      <c r="E116" s="11">
        <f t="shared" si="31"/>
        <v>131</v>
      </c>
      <c r="F116" s="13">
        <f t="shared" si="27"/>
        <v>35.114503816793892</v>
      </c>
      <c r="H116" s="23">
        <f t="shared" si="28"/>
        <v>64.885496183206101</v>
      </c>
      <c r="I116" s="10"/>
      <c r="J116" s="10"/>
      <c r="K116" s="10"/>
      <c r="L116" s="10"/>
      <c r="M116" s="10"/>
      <c r="N116" s="5"/>
      <c r="O116" s="10"/>
    </row>
    <row r="117" spans="1:15">
      <c r="A117" s="14">
        <v>44033</v>
      </c>
      <c r="B117" s="2">
        <v>1</v>
      </c>
      <c r="C117" s="11">
        <v>79</v>
      </c>
      <c r="D117" s="11">
        <v>44</v>
      </c>
      <c r="E117" s="11">
        <f>C117+D117</f>
        <v>123</v>
      </c>
      <c r="F117" s="13">
        <f t="shared" si="27"/>
        <v>64.22764227642277</v>
      </c>
      <c r="H117" s="23">
        <f t="shared" si="28"/>
        <v>35.772357723577237</v>
      </c>
      <c r="I117" s="10"/>
      <c r="J117" s="10"/>
      <c r="K117" s="10"/>
      <c r="L117" s="10"/>
      <c r="M117" s="10"/>
      <c r="N117" s="5"/>
      <c r="O117" s="10"/>
    </row>
    <row r="118" spans="1:15">
      <c r="A118" s="12"/>
      <c r="B118" s="2">
        <v>2</v>
      </c>
      <c r="C118" s="11">
        <v>78</v>
      </c>
      <c r="D118" s="11">
        <v>45</v>
      </c>
      <c r="E118" s="11">
        <f t="shared" ref="E118:E119" si="32">C118+D118</f>
        <v>123</v>
      </c>
      <c r="F118" s="13">
        <f t="shared" si="27"/>
        <v>63.414634146341463</v>
      </c>
      <c r="H118" s="23">
        <f t="shared" si="28"/>
        <v>36.585365853658537</v>
      </c>
      <c r="I118" s="10"/>
      <c r="J118" s="10"/>
      <c r="K118" s="10"/>
      <c r="L118" s="10"/>
      <c r="M118" s="10"/>
      <c r="N118" s="5"/>
      <c r="O118" s="10"/>
    </row>
    <row r="119" spans="1:15">
      <c r="A119" s="12"/>
      <c r="B119" s="2">
        <v>3</v>
      </c>
      <c r="C119" s="11">
        <v>70</v>
      </c>
      <c r="D119" s="11">
        <v>40</v>
      </c>
      <c r="E119" s="11">
        <f t="shared" si="32"/>
        <v>110</v>
      </c>
      <c r="F119" s="13">
        <f t="shared" si="27"/>
        <v>63.636363636363633</v>
      </c>
      <c r="G119" s="20">
        <f>AVERAGE(F107:F119)</f>
        <v>37.163691169226318</v>
      </c>
      <c r="H119" s="23">
        <f t="shared" si="28"/>
        <v>36.363636363636367</v>
      </c>
      <c r="I119" s="24">
        <f>AVERAGE(H107:H119)</f>
        <v>62.836308830773689</v>
      </c>
      <c r="J119" s="10"/>
      <c r="K119" s="10"/>
      <c r="L119" s="10"/>
      <c r="M119" s="10"/>
      <c r="N119" s="5"/>
      <c r="O119" s="10"/>
    </row>
    <row r="120" spans="1:15">
      <c r="A120" s="14">
        <v>44039</v>
      </c>
      <c r="B120" s="2">
        <v>1</v>
      </c>
      <c r="C120" s="11">
        <v>17</v>
      </c>
      <c r="D120" s="11">
        <v>0</v>
      </c>
      <c r="E120" s="11">
        <f>C120+D120</f>
        <v>17</v>
      </c>
      <c r="F120" s="13">
        <f t="shared" si="27"/>
        <v>100</v>
      </c>
      <c r="H120" s="10"/>
      <c r="I120" s="10"/>
      <c r="J120" s="10"/>
      <c r="K120" s="10"/>
      <c r="L120" s="10"/>
      <c r="M120" s="10"/>
      <c r="N120" s="5"/>
      <c r="O120" s="10"/>
    </row>
    <row r="121" spans="1:15">
      <c r="B121" s="2">
        <v>2</v>
      </c>
      <c r="C121" s="11">
        <v>149</v>
      </c>
      <c r="D121" s="11">
        <v>0</v>
      </c>
      <c r="E121" s="11">
        <f t="shared" ref="E121:E122" si="33">C121+D121</f>
        <v>149</v>
      </c>
      <c r="F121" s="13">
        <f t="shared" si="27"/>
        <v>100</v>
      </c>
      <c r="H121" s="10"/>
      <c r="I121" s="10"/>
      <c r="J121" s="10"/>
      <c r="K121" s="10"/>
      <c r="L121" s="10"/>
      <c r="M121" s="10"/>
      <c r="N121" s="5"/>
      <c r="O121" s="10"/>
    </row>
    <row r="122" spans="1:15">
      <c r="B122" s="2">
        <v>3</v>
      </c>
      <c r="C122" s="11">
        <v>133</v>
      </c>
      <c r="D122" s="11">
        <v>0</v>
      </c>
      <c r="E122" s="11">
        <f t="shared" si="33"/>
        <v>133</v>
      </c>
      <c r="F122" s="13">
        <f t="shared" si="27"/>
        <v>100</v>
      </c>
      <c r="H122" s="10"/>
      <c r="I122" s="10"/>
      <c r="J122" s="10"/>
      <c r="K122" s="10"/>
      <c r="L122" s="10"/>
      <c r="M122" s="10"/>
      <c r="N122" s="5"/>
      <c r="O122" s="10"/>
    </row>
    <row r="123" spans="1:15">
      <c r="B123" s="10"/>
      <c r="C123" s="21">
        <f>SUM(C107:C122)</f>
        <v>915</v>
      </c>
      <c r="D123" s="21">
        <f t="shared" ref="D123:E123" si="34">SUM(D107:D122)</f>
        <v>1057</v>
      </c>
      <c r="E123" s="21">
        <f t="shared" si="34"/>
        <v>1972</v>
      </c>
      <c r="F123" s="22">
        <f t="shared" si="27"/>
        <v>46.399594320486813</v>
      </c>
      <c r="H123" s="10"/>
      <c r="I123" s="10"/>
      <c r="J123" s="10"/>
      <c r="K123" s="10"/>
      <c r="L123" s="10"/>
      <c r="M123" s="10"/>
      <c r="N123" s="5"/>
      <c r="O123" s="10"/>
    </row>
    <row r="124" spans="1:15">
      <c r="B124" s="10"/>
      <c r="C124" s="10"/>
      <c r="D124" s="10"/>
      <c r="E124" s="10"/>
      <c r="F124" s="13"/>
      <c r="G124" s="10"/>
    </row>
    <row r="125" spans="1:15">
      <c r="A125" s="14">
        <v>44376</v>
      </c>
      <c r="B125" s="6">
        <v>1</v>
      </c>
      <c r="C125" s="11">
        <v>40</v>
      </c>
      <c r="D125" s="11">
        <v>92</v>
      </c>
      <c r="E125" s="11">
        <f>C125+D125</f>
        <v>132</v>
      </c>
      <c r="F125" s="13">
        <f t="shared" ref="F125:F141" si="35">C125/E125*100</f>
        <v>30.303030303030305</v>
      </c>
      <c r="H125" s="23">
        <f>D125/E125*100</f>
        <v>69.696969696969703</v>
      </c>
      <c r="I125" s="10"/>
      <c r="J125" s="10"/>
      <c r="K125" s="10"/>
      <c r="L125" s="10"/>
      <c r="M125" s="10"/>
      <c r="N125" s="5"/>
      <c r="O125" s="10"/>
    </row>
    <row r="126" spans="1:15">
      <c r="A126" s="14">
        <v>44382</v>
      </c>
      <c r="B126" s="2">
        <v>1</v>
      </c>
      <c r="C126" s="11">
        <v>26</v>
      </c>
      <c r="D126" s="11">
        <v>71</v>
      </c>
      <c r="E126" s="11">
        <f t="shared" ref="E126:E140" si="36">C126+D126</f>
        <v>97</v>
      </c>
      <c r="F126" s="13">
        <f t="shared" si="35"/>
        <v>26.804123711340207</v>
      </c>
      <c r="H126" s="23">
        <f t="shared" ref="H126:H137" si="37">D126/E126*100</f>
        <v>73.19587628865979</v>
      </c>
      <c r="I126" s="10"/>
      <c r="J126" s="10"/>
      <c r="K126" s="10"/>
      <c r="L126" s="10"/>
      <c r="M126" s="10"/>
      <c r="N126" s="5"/>
      <c r="O126" s="10"/>
    </row>
    <row r="127" spans="1:15">
      <c r="A127" s="12"/>
      <c r="B127" s="2">
        <v>2</v>
      </c>
      <c r="C127" s="11">
        <v>28</v>
      </c>
      <c r="D127" s="11">
        <v>79</v>
      </c>
      <c r="E127" s="11">
        <f t="shared" si="36"/>
        <v>107</v>
      </c>
      <c r="F127" s="13">
        <f t="shared" si="35"/>
        <v>26.168224299065418</v>
      </c>
      <c r="H127" s="23">
        <f t="shared" si="37"/>
        <v>73.831775700934571</v>
      </c>
      <c r="I127" s="10"/>
      <c r="J127" s="10"/>
      <c r="K127" s="10"/>
      <c r="L127" s="10"/>
      <c r="M127" s="10"/>
      <c r="N127" s="5"/>
      <c r="O127" s="10"/>
    </row>
    <row r="128" spans="1:15">
      <c r="A128" s="12"/>
      <c r="B128" s="2">
        <v>3</v>
      </c>
      <c r="C128" s="11">
        <v>40</v>
      </c>
      <c r="D128" s="11">
        <v>95</v>
      </c>
      <c r="E128" s="11">
        <f t="shared" si="36"/>
        <v>135</v>
      </c>
      <c r="F128" s="13">
        <f t="shared" si="35"/>
        <v>29.629629629629626</v>
      </c>
      <c r="H128" s="23">
        <f t="shared" si="37"/>
        <v>70.370370370370367</v>
      </c>
      <c r="I128" s="10"/>
      <c r="J128" s="10"/>
      <c r="K128" s="10"/>
      <c r="L128" s="10"/>
      <c r="M128" s="10"/>
      <c r="N128" s="5"/>
      <c r="O128" s="10"/>
    </row>
    <row r="129" spans="1:15">
      <c r="A129" s="14">
        <v>44388</v>
      </c>
      <c r="B129" s="2">
        <v>1</v>
      </c>
      <c r="C129" s="11">
        <v>22</v>
      </c>
      <c r="D129" s="11">
        <v>121</v>
      </c>
      <c r="E129" s="11">
        <f t="shared" si="36"/>
        <v>143</v>
      </c>
      <c r="F129" s="13">
        <f t="shared" si="35"/>
        <v>15.384615384615385</v>
      </c>
      <c r="H129" s="23">
        <f t="shared" si="37"/>
        <v>84.615384615384613</v>
      </c>
      <c r="I129" s="10"/>
      <c r="J129" s="10"/>
      <c r="K129" s="10"/>
      <c r="L129" s="10"/>
      <c r="M129" s="10"/>
      <c r="N129" s="5"/>
      <c r="O129" s="10"/>
    </row>
    <row r="130" spans="1:15">
      <c r="A130" s="12"/>
      <c r="B130" s="2">
        <v>2</v>
      </c>
      <c r="C130" s="11">
        <v>20</v>
      </c>
      <c r="D130" s="11">
        <v>107</v>
      </c>
      <c r="E130" s="11">
        <f t="shared" si="36"/>
        <v>127</v>
      </c>
      <c r="F130" s="13">
        <f t="shared" si="35"/>
        <v>15.748031496062993</v>
      </c>
      <c r="H130" s="23">
        <f t="shared" si="37"/>
        <v>84.251968503937007</v>
      </c>
      <c r="I130" s="10"/>
      <c r="J130" s="10"/>
      <c r="K130" s="10"/>
      <c r="L130" s="10"/>
      <c r="M130" s="10"/>
      <c r="N130" s="5"/>
      <c r="O130" s="10"/>
    </row>
    <row r="131" spans="1:15">
      <c r="A131" s="12"/>
      <c r="B131" s="2">
        <v>3</v>
      </c>
      <c r="C131" s="11">
        <v>30</v>
      </c>
      <c r="D131" s="11">
        <v>121</v>
      </c>
      <c r="E131" s="11">
        <f t="shared" si="36"/>
        <v>151</v>
      </c>
      <c r="F131" s="13">
        <f t="shared" si="35"/>
        <v>19.867549668874172</v>
      </c>
      <c r="H131" s="23">
        <f t="shared" si="37"/>
        <v>80.132450331125824</v>
      </c>
      <c r="I131" s="10"/>
      <c r="J131" s="10"/>
      <c r="K131" s="10"/>
      <c r="L131" s="10"/>
      <c r="M131" s="10"/>
      <c r="N131" s="5"/>
      <c r="O131" s="10"/>
    </row>
    <row r="132" spans="1:15">
      <c r="A132" s="14">
        <v>44394</v>
      </c>
      <c r="B132" s="2">
        <v>1</v>
      </c>
      <c r="C132" s="11">
        <v>52</v>
      </c>
      <c r="D132" s="11">
        <v>76</v>
      </c>
      <c r="E132" s="11">
        <f t="shared" si="36"/>
        <v>128</v>
      </c>
      <c r="F132" s="13">
        <f t="shared" si="35"/>
        <v>40.625</v>
      </c>
      <c r="H132" s="23">
        <f t="shared" si="37"/>
        <v>59.375</v>
      </c>
      <c r="I132" s="10"/>
      <c r="J132" s="10"/>
      <c r="K132" s="10"/>
      <c r="L132" s="10"/>
      <c r="M132" s="10"/>
      <c r="N132" s="5"/>
      <c r="O132" s="10"/>
    </row>
    <row r="133" spans="1:15">
      <c r="A133" s="12"/>
      <c r="B133" s="2">
        <v>2</v>
      </c>
      <c r="C133" s="11">
        <v>66</v>
      </c>
      <c r="D133" s="11">
        <v>72</v>
      </c>
      <c r="E133" s="11">
        <f t="shared" si="36"/>
        <v>138</v>
      </c>
      <c r="F133" s="13">
        <f t="shared" si="35"/>
        <v>47.826086956521742</v>
      </c>
      <c r="H133" s="23">
        <f t="shared" si="37"/>
        <v>52.173913043478258</v>
      </c>
      <c r="I133" s="10"/>
      <c r="J133" s="10"/>
      <c r="K133" s="10"/>
      <c r="L133" s="10"/>
      <c r="M133" s="10"/>
      <c r="N133" s="5"/>
      <c r="O133" s="10"/>
    </row>
    <row r="134" spans="1:15">
      <c r="A134" s="12"/>
      <c r="B134" s="2">
        <v>3</v>
      </c>
      <c r="C134" s="11">
        <v>55</v>
      </c>
      <c r="D134" s="11">
        <v>86</v>
      </c>
      <c r="E134" s="11">
        <f t="shared" si="36"/>
        <v>141</v>
      </c>
      <c r="F134" s="13">
        <f t="shared" si="35"/>
        <v>39.00709219858156</v>
      </c>
      <c r="H134" s="23">
        <f t="shared" si="37"/>
        <v>60.99290780141844</v>
      </c>
      <c r="I134" s="10"/>
      <c r="J134" s="10"/>
      <c r="K134" s="10"/>
      <c r="L134" s="10"/>
      <c r="M134" s="10"/>
      <c r="N134" s="5"/>
      <c r="O134" s="10"/>
    </row>
    <row r="135" spans="1:15">
      <c r="A135" s="14">
        <v>44400</v>
      </c>
      <c r="B135" s="2">
        <v>1</v>
      </c>
      <c r="C135" s="11">
        <v>118</v>
      </c>
      <c r="D135" s="11">
        <v>41</v>
      </c>
      <c r="E135" s="11">
        <f t="shared" si="36"/>
        <v>159</v>
      </c>
      <c r="F135" s="13">
        <f t="shared" si="35"/>
        <v>74.213836477987414</v>
      </c>
      <c r="H135" s="23">
        <f t="shared" si="37"/>
        <v>25.786163522012579</v>
      </c>
      <c r="I135" s="10"/>
      <c r="J135" s="10"/>
      <c r="K135" s="10"/>
      <c r="L135" s="10"/>
      <c r="M135" s="10"/>
      <c r="N135" s="5"/>
      <c r="O135" s="10"/>
    </row>
    <row r="136" spans="1:15">
      <c r="A136" s="12"/>
      <c r="B136" s="2">
        <v>2</v>
      </c>
      <c r="C136" s="11">
        <v>117</v>
      </c>
      <c r="D136" s="11">
        <v>44</v>
      </c>
      <c r="E136" s="11">
        <f t="shared" si="36"/>
        <v>161</v>
      </c>
      <c r="F136" s="13">
        <f t="shared" si="35"/>
        <v>72.67080745341616</v>
      </c>
      <c r="H136" s="23">
        <f t="shared" si="37"/>
        <v>27.329192546583851</v>
      </c>
      <c r="I136" s="10"/>
      <c r="J136" s="10"/>
      <c r="K136" s="10"/>
      <c r="L136" s="10"/>
      <c r="M136" s="10"/>
      <c r="N136" s="5"/>
      <c r="O136" s="10"/>
    </row>
    <row r="137" spans="1:15">
      <c r="A137" s="12"/>
      <c r="B137" s="2">
        <v>3</v>
      </c>
      <c r="C137" s="11">
        <v>149</v>
      </c>
      <c r="D137" s="11">
        <v>46</v>
      </c>
      <c r="E137" s="11">
        <f t="shared" si="36"/>
        <v>195</v>
      </c>
      <c r="F137" s="13">
        <f t="shared" si="35"/>
        <v>76.410256410256409</v>
      </c>
      <c r="G137" s="19">
        <f>AVERAGE(F125:F137)</f>
        <v>39.589098768413955</v>
      </c>
      <c r="H137" s="23">
        <f t="shared" si="37"/>
        <v>23.589743589743588</v>
      </c>
      <c r="I137" s="24">
        <f>AVERAGE(H125:H137)</f>
        <v>60.410901231586038</v>
      </c>
      <c r="J137" s="10"/>
      <c r="K137" s="10"/>
      <c r="L137" s="10"/>
      <c r="M137" s="10"/>
      <c r="N137" s="5"/>
      <c r="O137" s="10"/>
    </row>
    <row r="138" spans="1:15">
      <c r="A138" s="14">
        <v>44406</v>
      </c>
      <c r="B138" s="2">
        <v>1</v>
      </c>
      <c r="C138" s="11">
        <v>142</v>
      </c>
      <c r="D138" s="11">
        <v>0</v>
      </c>
      <c r="E138" s="11">
        <f t="shared" si="36"/>
        <v>142</v>
      </c>
      <c r="F138" s="13">
        <f t="shared" si="35"/>
        <v>100</v>
      </c>
      <c r="H138" s="10"/>
      <c r="I138" s="10"/>
      <c r="J138" s="10"/>
      <c r="K138" s="10"/>
      <c r="L138" s="10"/>
      <c r="M138" s="10"/>
      <c r="N138" s="5"/>
      <c r="O138" s="10"/>
    </row>
    <row r="139" spans="1:15">
      <c r="B139" s="2">
        <v>2</v>
      </c>
      <c r="C139" s="11">
        <v>116</v>
      </c>
      <c r="D139" s="11">
        <v>0</v>
      </c>
      <c r="E139" s="11">
        <f t="shared" si="36"/>
        <v>116</v>
      </c>
      <c r="F139" s="13">
        <f t="shared" si="35"/>
        <v>100</v>
      </c>
      <c r="H139" s="10"/>
      <c r="I139" s="10"/>
      <c r="J139" s="10"/>
      <c r="K139" s="10"/>
      <c r="L139" s="10"/>
      <c r="M139" s="10"/>
      <c r="N139" s="5"/>
      <c r="O139" s="10"/>
    </row>
    <row r="140" spans="1:15">
      <c r="B140" s="2">
        <v>3</v>
      </c>
      <c r="C140" s="11">
        <v>123</v>
      </c>
      <c r="D140" s="11">
        <v>0</v>
      </c>
      <c r="E140" s="11">
        <f t="shared" si="36"/>
        <v>123</v>
      </c>
      <c r="F140" s="13">
        <f t="shared" si="35"/>
        <v>100</v>
      </c>
      <c r="H140" s="10"/>
      <c r="I140" s="10"/>
      <c r="J140" s="10"/>
      <c r="K140" s="10"/>
      <c r="L140" s="10"/>
      <c r="M140" s="10"/>
      <c r="N140" s="5"/>
      <c r="O140" s="10"/>
    </row>
    <row r="141" spans="1:15">
      <c r="B141" s="10"/>
      <c r="C141" s="21">
        <f>SUM(C125:C140)</f>
        <v>1144</v>
      </c>
      <c r="D141" s="21">
        <f t="shared" ref="D141:E141" si="38">SUM(D125:D140)</f>
        <v>1051</v>
      </c>
      <c r="E141" s="21">
        <f t="shared" si="38"/>
        <v>2195</v>
      </c>
      <c r="F141" s="22">
        <f t="shared" si="35"/>
        <v>52.118451025056942</v>
      </c>
      <c r="H141" s="10"/>
      <c r="I141" s="10"/>
      <c r="J141" s="10"/>
      <c r="K141" s="10"/>
      <c r="L141" s="10"/>
      <c r="M141" s="10"/>
      <c r="N141" s="5"/>
      <c r="O141" s="10"/>
    </row>
    <row r="142" spans="1:15">
      <c r="B142" s="10"/>
      <c r="C142" s="10"/>
      <c r="D142" s="10"/>
      <c r="E142" s="10"/>
      <c r="F142" s="5"/>
      <c r="G142" s="10"/>
    </row>
  </sheetData>
  <mergeCells count="3">
    <mergeCell ref="F2:G2"/>
    <mergeCell ref="H2:I2"/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Voltinism assessment</vt:lpstr>
    </vt:vector>
  </TitlesOfParts>
  <Company>www.ftpdown.com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TKF</dc:creator>
  <cp:lastModifiedBy>WB</cp:lastModifiedBy>
  <cp:lastPrinted>2021-11-08T01:09:20Z</cp:lastPrinted>
  <dcterms:created xsi:type="dcterms:W3CDTF">2014-09-01T02:16:01Z</dcterms:created>
  <dcterms:modified xsi:type="dcterms:W3CDTF">2022-11-28T17:22:37Z</dcterms:modified>
</cp:coreProperties>
</file>